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GWL\Desktop\招标资料\1600大S无溶剂复合线\"/>
    </mc:Choice>
  </mc:AlternateContent>
  <bookViews>
    <workbookView xWindow="0" yWindow="0" windowWidth="18470" windowHeight="942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06" i="1" l="1"/>
  <c r="I106" i="1" s="1"/>
  <c r="H105" i="1"/>
  <c r="I105" i="1" s="1"/>
  <c r="H104" i="1"/>
  <c r="I104" i="1" s="1"/>
  <c r="I103" i="1"/>
  <c r="H103" i="1"/>
  <c r="H102" i="1"/>
  <c r="I102" i="1" s="1"/>
  <c r="H101" i="1"/>
  <c r="I101" i="1" s="1"/>
  <c r="H100" i="1"/>
  <c r="I100" i="1" s="1"/>
  <c r="I99" i="1"/>
  <c r="H99" i="1"/>
  <c r="I98" i="1"/>
  <c r="H98" i="1"/>
  <c r="H97" i="1"/>
  <c r="I97" i="1" s="1"/>
  <c r="H96" i="1"/>
  <c r="I96" i="1" s="1"/>
  <c r="H95" i="1"/>
  <c r="I95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58" i="1"/>
  <c r="I58" i="1" s="1"/>
  <c r="I57" i="1"/>
  <c r="H57" i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H50" i="1"/>
  <c r="I50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I35" i="1"/>
  <c r="H35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B7" i="1"/>
  <c r="B6" i="1"/>
  <c r="B5" i="1"/>
  <c r="B4" i="1"/>
  <c r="B3" i="1"/>
  <c r="I59" i="1" l="1"/>
  <c r="D5" i="1" s="1"/>
  <c r="I76" i="1"/>
  <c r="D6" i="1" s="1"/>
  <c r="I32" i="1"/>
  <c r="D3" i="1" s="1"/>
  <c r="I47" i="1"/>
  <c r="D4" i="1" s="1"/>
  <c r="I91" i="1"/>
  <c r="D7" i="1" s="1"/>
  <c r="I107" i="1"/>
  <c r="D8" i="1" l="1"/>
  <c r="D9" i="1" s="1"/>
  <c r="C10" i="1" s="1"/>
  <c r="C11" i="1" s="1"/>
</calcChain>
</file>

<file path=xl/sharedStrings.xml><?xml version="1.0" encoding="utf-8"?>
<sst xmlns="http://schemas.openxmlformats.org/spreadsheetml/2006/main" count="356" uniqueCount="188">
  <si>
    <t>四川汇利实业有限公司德源基地二期复合车间清单</t>
  </si>
  <si>
    <t>序号</t>
  </si>
  <si>
    <t>项目</t>
  </si>
  <si>
    <t>小计</t>
  </si>
  <si>
    <t>备注</t>
  </si>
  <si>
    <t xml:space="preserve">
本报价不含配电箱进线电缆。</t>
  </si>
  <si>
    <t>税费</t>
  </si>
  <si>
    <t>9%增值税专用发票</t>
  </si>
  <si>
    <t>合计金额：</t>
  </si>
  <si>
    <t>合计金额（大写）：</t>
  </si>
  <si>
    <t>（一）墙体、天花、结构部分</t>
  </si>
  <si>
    <t>NO.</t>
  </si>
  <si>
    <t>项目名称</t>
  </si>
  <si>
    <t>规格</t>
  </si>
  <si>
    <t>单位</t>
  </si>
  <si>
    <t>数量</t>
  </si>
  <si>
    <t>材料价（RMB）</t>
  </si>
  <si>
    <t>安装价（RMB）</t>
  </si>
  <si>
    <t>综合单价（RMB）</t>
  </si>
  <si>
    <t>合价（RMB）</t>
  </si>
  <si>
    <t>50机制玻镁彩钢板隔墙（含耗损)</t>
  </si>
  <si>
    <t>国标δ=0.426，含玻璃胶、螺丝等五金辅材</t>
  </si>
  <si>
    <t>㎡</t>
  </si>
  <si>
    <t>医净</t>
  </si>
  <si>
    <t>50机制玻镁单面不锈钢隔墙</t>
  </si>
  <si>
    <t>利旧</t>
  </si>
  <si>
    <t>50机制玻镁彩钢板吊顶（含耗损)</t>
  </si>
  <si>
    <t>国标δ=0.426，含玻璃胶、螺丝、吊杆等五金辅材</t>
  </si>
  <si>
    <t>槽铝</t>
  </si>
  <si>
    <t>电泳 0.8mm，5公分宽槽铝，固定墙板</t>
  </si>
  <si>
    <t>m</t>
  </si>
  <si>
    <t>诚丰</t>
  </si>
  <si>
    <t>外圆弧铝</t>
  </si>
  <si>
    <t>电泳 1.0mm，R50铝合金装饰线条
 外圆柱表面电泳处理</t>
  </si>
  <si>
    <t>外圆弧角</t>
  </si>
  <si>
    <t>电泳 1.0mm，R50铝合金装饰线条
 外圆弧角 表面环氧树脂喷涂</t>
  </si>
  <si>
    <t>个</t>
  </si>
  <si>
    <t>铝合金内圆弧</t>
  </si>
  <si>
    <t>50系列</t>
  </si>
  <si>
    <t>塑料底条</t>
  </si>
  <si>
    <t>T型铝</t>
  </si>
  <si>
    <t>电泳 2.2mm，倒T铝合金型材线，
固定吊顶板表面电泳处理</t>
  </si>
  <si>
    <t>35角铝</t>
  </si>
  <si>
    <t>电泳 0.8mm，L型铝合金型材线，
固定吊顶板表面电泳处理</t>
  </si>
  <si>
    <t>门堵头</t>
  </si>
  <si>
    <t>电泳 1.0mm，铝合金装饰线条
表面电泳处理</t>
  </si>
  <si>
    <t>对</t>
  </si>
  <si>
    <t>成品钢制单开门（带闭门器）</t>
  </si>
  <si>
    <t>900*2100；400*600视窗</t>
  </si>
  <si>
    <t>扇</t>
  </si>
  <si>
    <t>叶氏发</t>
  </si>
  <si>
    <t>PVC快速卷帘门</t>
  </si>
  <si>
    <t>2000*2200；400*600视窗</t>
  </si>
  <si>
    <t>成品钢制双开门（带闭门器）</t>
  </si>
  <si>
    <t>1600*2100；400*600视窗</t>
  </si>
  <si>
    <t>成品双层真空玻璃观察窗</t>
  </si>
  <si>
    <t>1200*1100</t>
  </si>
  <si>
    <t>1800*2400</t>
  </si>
  <si>
    <t>成品安全逃生门（推杆锁）</t>
  </si>
  <si>
    <t>900*2100</t>
  </si>
  <si>
    <t>单向电动感应平移门</t>
  </si>
  <si>
    <t>2000*2200</t>
  </si>
  <si>
    <t>合计</t>
  </si>
  <si>
    <t>（二）固化室部分</t>
  </si>
  <si>
    <r>
      <rPr>
        <b/>
        <sz val="10"/>
        <rFont val="宋体"/>
        <family val="3"/>
        <charset val="134"/>
      </rPr>
      <t>材料价（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</si>
  <si>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rPr>
        <b/>
        <sz val="10"/>
        <rFont val="宋体"/>
        <family val="3"/>
        <charset val="134"/>
      </rPr>
      <t>安装价（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</si>
  <si>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rPr>
        <b/>
        <sz val="10"/>
        <rFont val="宋体"/>
        <family val="3"/>
        <charset val="134"/>
      </rPr>
      <t>综合单价（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</si>
  <si>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rPr>
        <b/>
        <sz val="10"/>
        <rFont val="宋体"/>
        <family val="3"/>
        <charset val="134"/>
      </rPr>
      <t>合价（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</si>
  <si>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t>固化室机制岩棉彩钢板</t>
  </si>
  <si>
    <t>&amp;=0.426,厚度50mm</t>
  </si>
  <si>
    <t>平方米</t>
  </si>
  <si>
    <t>固化室钢结构</t>
  </si>
  <si>
    <t>米</t>
  </si>
  <si>
    <t>攀钢</t>
  </si>
  <si>
    <t>固化室加热设备</t>
  </si>
  <si>
    <t>套</t>
  </si>
  <si>
    <t>固化室不锈钢地板</t>
  </si>
  <si>
    <t>6800*1750，&amp;=2mm</t>
  </si>
  <si>
    <t>固化室送、回风系统</t>
  </si>
  <si>
    <t>6800*1750*2100，含中效送风机箱、高温过滤器</t>
  </si>
  <si>
    <t>固化室新风、排风系统</t>
  </si>
  <si>
    <t>6800*1750*2100，含变频排风机、电动阀，抽屉式过滤器</t>
  </si>
  <si>
    <t>固化室送、排风风管</t>
  </si>
  <si>
    <t>&amp;=0.6,含硅酸铝保温</t>
  </si>
  <si>
    <t>固化室送风口</t>
  </si>
  <si>
    <t>铝合金冲孔风口1000*300</t>
  </si>
  <si>
    <t>固化室排风风口</t>
  </si>
  <si>
    <t>铝合金方形散流器300*300</t>
  </si>
  <si>
    <t>固化室控制系统</t>
  </si>
  <si>
    <t>温度、温升时间控制，含电线电缆</t>
  </si>
  <si>
    <t>固化室密闭门</t>
  </si>
  <si>
    <t>1600*2300/1000*2300</t>
  </si>
  <si>
    <r>
      <rPr>
        <b/>
        <sz val="12"/>
        <rFont val="宋体"/>
        <family val="3"/>
        <charset val="134"/>
      </rPr>
      <t>合计</t>
    </r>
  </si>
  <si>
    <t>（三）照明、电气部分</t>
  </si>
  <si>
    <r>
      <rPr>
        <sz val="12"/>
        <rFont val="Times New Roman"/>
        <family val="1"/>
      </rPr>
      <t>LED</t>
    </r>
    <r>
      <rPr>
        <sz val="12"/>
        <rFont val="宋体"/>
        <family val="3"/>
        <charset val="134"/>
      </rPr>
      <t>平板灯</t>
    </r>
  </si>
  <si>
    <t>1200*300</t>
  </si>
  <si>
    <t>爱美潞</t>
  </si>
  <si>
    <t>控制开关</t>
  </si>
  <si>
    <r>
      <rPr>
        <sz val="12"/>
        <rFont val="宋体"/>
        <family val="3"/>
        <charset val="134"/>
      </rPr>
      <t>开关面板（</t>
    </r>
    <r>
      <rPr>
        <sz val="12"/>
        <rFont val="Times New Roman"/>
        <family val="1"/>
      </rPr>
      <t>220V 10A</t>
    </r>
    <r>
      <rPr>
        <sz val="12"/>
        <rFont val="宋体"/>
        <family val="3"/>
        <charset val="134"/>
      </rPr>
      <t>）</t>
    </r>
  </si>
  <si>
    <t>松本</t>
  </si>
  <si>
    <t>五孔插座</t>
  </si>
  <si>
    <r>
      <rPr>
        <sz val="12"/>
        <rFont val="宋体"/>
        <family val="3"/>
        <charset val="134"/>
      </rPr>
      <t>五孔</t>
    </r>
    <r>
      <rPr>
        <sz val="12"/>
        <rFont val="Times New Roman"/>
        <family val="1"/>
      </rPr>
      <t>10A</t>
    </r>
    <r>
      <rPr>
        <sz val="12"/>
        <rFont val="宋体"/>
        <family val="3"/>
        <charset val="134"/>
      </rPr>
      <t>插座</t>
    </r>
  </si>
  <si>
    <t>应急模块</t>
  </si>
  <si>
    <t>中特</t>
  </si>
  <si>
    <t>电线</t>
  </si>
  <si>
    <t>BV4mm2</t>
  </si>
  <si>
    <t>卷</t>
  </si>
  <si>
    <t>美河</t>
  </si>
  <si>
    <t>BV2.5mm2</t>
  </si>
  <si>
    <t>桥架</t>
  </si>
  <si>
    <t>200*200</t>
  </si>
  <si>
    <t>利百嵘</t>
  </si>
  <si>
    <r>
      <rPr>
        <sz val="12"/>
        <rFont val="Times New Roman"/>
        <family val="1"/>
      </rPr>
      <t>JDG</t>
    </r>
    <r>
      <rPr>
        <sz val="12"/>
        <rFont val="宋体"/>
        <family val="3"/>
        <charset val="134"/>
      </rPr>
      <t>线管</t>
    </r>
  </si>
  <si>
    <t>DN20</t>
  </si>
  <si>
    <t>照明、插座控制箱</t>
  </si>
  <si>
    <t>含漏电保护器及空气开关（不含进线电缆）</t>
  </si>
  <si>
    <t>含正泰开关</t>
  </si>
  <si>
    <t>（四）空调系统</t>
  </si>
  <si>
    <r>
      <rPr>
        <b/>
        <sz val="10"/>
        <rFont val="宋体"/>
        <family val="3"/>
        <charset val="134"/>
      </rPr>
      <t>项目名称</t>
    </r>
  </si>
  <si>
    <r>
      <rPr>
        <b/>
        <sz val="10"/>
        <rFont val="宋体"/>
        <family val="3"/>
        <charset val="134"/>
      </rPr>
      <t>规格</t>
    </r>
  </si>
  <si>
    <r>
      <rPr>
        <b/>
        <sz val="10"/>
        <rFont val="宋体"/>
        <family val="3"/>
        <charset val="134"/>
      </rPr>
      <t>备注</t>
    </r>
  </si>
  <si>
    <t>卡式风机盘管</t>
  </si>
  <si>
    <t>风量2380m3/h；制冷量12.5KW</t>
  </si>
  <si>
    <t>台</t>
  </si>
  <si>
    <t>线控器</t>
  </si>
  <si>
    <t>含二通阀，控制面板</t>
  </si>
  <si>
    <t>镀锌风管（共板连接）</t>
  </si>
  <si>
    <t>橡塑保温板</t>
  </si>
  <si>
    <r>
      <rPr>
        <sz val="12"/>
        <rFont val="宋体"/>
        <family val="3"/>
        <charset val="134"/>
      </rPr>
      <t>橡塑保温棉安装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厚度</t>
    </r>
    <r>
      <rPr>
        <sz val="12"/>
        <rFont val="Times New Roman"/>
        <family val="1"/>
      </rPr>
      <t>(25mm)</t>
    </r>
    <r>
      <rPr>
        <sz val="12"/>
        <rFont val="宋体"/>
        <family val="3"/>
        <charset val="134"/>
      </rPr>
      <t>；含胶水及损耗</t>
    </r>
  </si>
  <si>
    <t>锦华，优比贝柠</t>
  </si>
  <si>
    <t>高效过滤器</t>
  </si>
  <si>
    <t>L=1000CMH</t>
  </si>
  <si>
    <t>L=1500CMH</t>
  </si>
  <si>
    <t>手柄对开式调节阀</t>
  </si>
  <si>
    <t>800*300</t>
  </si>
  <si>
    <t>500*320</t>
  </si>
  <si>
    <t>500*400</t>
  </si>
  <si>
    <t>400*400</t>
  </si>
  <si>
    <t>320*250</t>
  </si>
  <si>
    <t>铝合金回风口带初过滤</t>
  </si>
  <si>
    <r>
      <rPr>
        <sz val="12"/>
        <rFont val="Times New Roman"/>
        <family val="1"/>
      </rPr>
      <t>500*630</t>
    </r>
    <r>
      <rPr>
        <sz val="12"/>
        <rFont val="宋体"/>
        <family val="3"/>
        <charset val="134"/>
      </rPr>
      <t>，初效过滤网</t>
    </r>
  </si>
  <si>
    <t>帆布软接</t>
  </si>
  <si>
    <t>防火布</t>
  </si>
  <si>
    <t>定制</t>
  </si>
  <si>
    <t>支吊架</t>
  </si>
  <si>
    <t>镀锌丝杆，镀锌角铁，等</t>
  </si>
  <si>
    <t>项</t>
  </si>
  <si>
    <t>（五）拆除部分</t>
  </si>
  <si>
    <t>拆除彩钢板立板</t>
  </si>
  <si>
    <t>拆除彩钢板顶板</t>
  </si>
  <si>
    <t>拆除彩钢板柱子包角</t>
  </si>
  <si>
    <t>根</t>
  </si>
  <si>
    <t>拆除电动平移门</t>
  </si>
  <si>
    <t>樘</t>
  </si>
  <si>
    <t>拆除电动卷帘门</t>
  </si>
  <si>
    <t>拆除成品钢制门</t>
  </si>
  <si>
    <t>1200*2100</t>
  </si>
  <si>
    <t>拆除彩钢板门</t>
  </si>
  <si>
    <t>1500*2100</t>
  </si>
  <si>
    <t>拆除吸顶式天花机</t>
  </si>
  <si>
    <t>含水管及保温，电气</t>
  </si>
  <si>
    <t>拆除灯具</t>
  </si>
  <si>
    <t>含射灯及平板灯配套线管、线盒、电源线</t>
  </si>
  <si>
    <t>盏</t>
  </si>
  <si>
    <t>拆除插座</t>
  </si>
  <si>
    <t>含配套线管、线盒、电源线</t>
  </si>
  <si>
    <t>拆除成品观察窗</t>
  </si>
  <si>
    <t>拆除成品安全门</t>
  </si>
  <si>
    <t>1、外购件：定制的备注栏中备注清楚品牌和型号等参数
2、自制件：备注栏中注明尺寸，厚度，材质等
3、未明确数量的各项，按照图纸要求自行核算数量。</t>
  </si>
  <si>
    <t>固化室部分（每套）</t>
  </si>
  <si>
    <t>温度、温升时间控制</t>
  </si>
  <si>
    <t>6800*1750*2100，水电两用加热</t>
    <phoneticPr fontId="19" type="noConversion"/>
  </si>
  <si>
    <r>
      <t>厚度</t>
    </r>
    <r>
      <rPr>
        <sz val="12"/>
        <rFont val="Times New Roman"/>
        <family val="1"/>
      </rPr>
      <t>δ</t>
    </r>
    <r>
      <rPr>
        <sz val="12"/>
        <rFont val="宋体"/>
        <family val="3"/>
        <charset val="134"/>
      </rPr>
      <t>根据截面尺寸，按规范选用，共板法兰连接。含密封胶、油漆、螺栓等所有辅材。矩形风管采用咬口连接，采取密封措施、制作、安装、支架防锈、刷防锈漆。</t>
    </r>
    <phoneticPr fontId="19" type="noConversion"/>
  </si>
  <si>
    <r>
      <t>材料价（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</si>
  <si>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t>安装价（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</si>
  <si>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t>综合单价（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</si>
  <si>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t>合价（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</si>
  <si>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t>6800*1800*2300，水电两用加热</t>
    <phoneticPr fontId="19" type="noConversion"/>
  </si>
  <si>
    <t>6800*1800，&amp;=3mm</t>
    <phoneticPr fontId="19" type="noConversion"/>
  </si>
  <si>
    <t>6800*1800*2300含高温高效过滤器</t>
    <phoneticPr fontId="19" type="noConversion"/>
  </si>
  <si>
    <t>6800*1800*2300含变频排风机、电动阀、抽屉式过滤器</t>
    <phoneticPr fontId="19" type="noConversion"/>
  </si>
  <si>
    <t>&amp;=0.6,含硅酸铝保温，表面包铝皮</t>
    <phoneticPr fontId="19" type="noConversion"/>
  </si>
  <si>
    <t>铝合金冲孔风口1000*300</t>
    <phoneticPr fontId="19" type="noConversion"/>
  </si>
  <si>
    <t>门框外侧包201不锈钢，合页用印不锈钢，每扇3个合页；1600*2300</t>
    <phoneticPr fontId="19" type="noConversion"/>
  </si>
  <si>
    <t>镀锌矩管100*60*4</t>
    <phoneticPr fontId="19" type="noConversion"/>
  </si>
  <si>
    <r>
      <t>镀锌矩管100*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0*4</t>
    </r>
    <phoneticPr fontId="19" type="noConversion"/>
  </si>
  <si>
    <t>镀锌矩管60*40*4</t>
    <phoneticPr fontId="19" type="noConversion"/>
  </si>
  <si>
    <t>镀锌矩管60*40*4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</si>
</sst>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_ "/>
    <numFmt numFmtId="178" formatCode="[DBNum2][$RMB]General;[Red][DBNum2][$RMB]General"/>
    <numFmt numFmtId="179" formatCode="0_);[Red]\(0\)"/>
    <numFmt numFmtId="180" formatCode="0.00_);[Red]\(0.00\)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Arial"/>
      <family val="2"/>
    </font>
    <font>
      <u/>
      <sz val="11"/>
      <color rgb="FF0000FF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2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9" fontId="4" fillId="0" borderId="4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177" fontId="3" fillId="0" borderId="8" xfId="2" applyNumberFormat="1" applyFont="1" applyFill="1" applyBorder="1" applyAlignment="1">
      <alignment horizontal="center" vertical="center" wrapText="1"/>
    </xf>
    <xf numFmtId="0" fontId="0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 wrapText="1"/>
    </xf>
    <xf numFmtId="49" fontId="0" fillId="0" borderId="4" xfId="5" applyNumberFormat="1" applyFont="1" applyFill="1" applyBorder="1" applyAlignment="1">
      <alignment horizontal="center" vertical="center" wrapText="1"/>
    </xf>
    <xf numFmtId="179" fontId="7" fillId="0" borderId="4" xfId="4" applyNumberFormat="1" applyFont="1" applyFill="1" applyBorder="1" applyAlignment="1">
      <alignment horizontal="center" vertical="center"/>
    </xf>
    <xf numFmtId="180" fontId="7" fillId="0" borderId="4" xfId="1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3" xfId="2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 wrapText="1"/>
    </xf>
    <xf numFmtId="177" fontId="6" fillId="0" borderId="8" xfId="2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 wrapText="1"/>
    </xf>
    <xf numFmtId="49" fontId="0" fillId="0" borderId="11" xfId="5" applyNumberFormat="1" applyFont="1" applyFill="1" applyBorder="1" applyAlignment="1">
      <alignment horizontal="center" vertical="center" wrapText="1"/>
    </xf>
    <xf numFmtId="0" fontId="0" fillId="0" borderId="12" xfId="3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1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4" xfId="2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12" xfId="2" applyNumberFormat="1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shrinkToFit="1"/>
    </xf>
    <xf numFmtId="0" fontId="6" fillId="0" borderId="16" xfId="2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/>
    </xf>
    <xf numFmtId="0" fontId="11" fillId="0" borderId="18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/>
    </xf>
    <xf numFmtId="0" fontId="10" fillId="0" borderId="16" xfId="2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shrinkToFit="1"/>
    </xf>
    <xf numFmtId="49" fontId="11" fillId="0" borderId="4" xfId="5" applyNumberFormat="1" applyFont="1" applyFill="1" applyBorder="1" applyAlignment="1">
      <alignment horizontal="center" vertical="center" wrapText="1"/>
    </xf>
    <xf numFmtId="0" fontId="11" fillId="0" borderId="3" xfId="2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11" fillId="0" borderId="14" xfId="0" applyNumberFormat="1" applyFont="1" applyFill="1" applyBorder="1" applyAlignment="1">
      <alignment horizontal="center" vertical="center"/>
    </xf>
    <xf numFmtId="49" fontId="13" fillId="2" borderId="11" xfId="5" applyNumberFormat="1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 wrapText="1"/>
    </xf>
    <xf numFmtId="49" fontId="0" fillId="3" borderId="4" xfId="5" applyNumberFormat="1" applyFont="1" applyFill="1" applyBorder="1" applyAlignment="1">
      <alignment horizontal="center" vertical="center" wrapText="1"/>
    </xf>
    <xf numFmtId="179" fontId="7" fillId="3" borderId="4" xfId="4" applyNumberFormat="1" applyFont="1" applyFill="1" applyBorder="1" applyAlignment="1">
      <alignment horizontal="center" vertical="center"/>
    </xf>
    <xf numFmtId="180" fontId="7" fillId="3" borderId="4" xfId="1" applyNumberFormat="1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horizontal="center" vertical="center" wrapText="1"/>
    </xf>
    <xf numFmtId="177" fontId="17" fillId="0" borderId="8" xfId="2" applyNumberFormat="1" applyFont="1" applyFill="1" applyBorder="1" applyAlignment="1">
      <alignment horizontal="center" vertical="center" wrapText="1"/>
    </xf>
    <xf numFmtId="0" fontId="17" fillId="0" borderId="16" xfId="2" applyFont="1" applyFill="1" applyBorder="1" applyAlignment="1">
      <alignment horizontal="center" vertical="center"/>
    </xf>
    <xf numFmtId="0" fontId="21" fillId="0" borderId="3" xfId="3" applyFont="1" applyFill="1" applyBorder="1" applyAlignment="1">
      <alignment horizontal="center" vertical="center"/>
    </xf>
    <xf numFmtId="49" fontId="21" fillId="0" borderId="4" xfId="5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  <xf numFmtId="49" fontId="21" fillId="0" borderId="11" xfId="5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9" fillId="0" borderId="4" xfId="2" applyNumberFormat="1" applyFont="1" applyFill="1" applyBorder="1" applyAlignment="1">
      <alignment horizontal="center" vertical="center"/>
    </xf>
    <xf numFmtId="49" fontId="21" fillId="2" borderId="4" xfId="5" applyNumberFormat="1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49" fontId="21" fillId="2" borderId="11" xfId="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177" fontId="3" fillId="0" borderId="4" xfId="2" applyNumberFormat="1" applyFont="1" applyFill="1" applyBorder="1" applyAlignment="1">
      <alignment horizontal="center" vertical="center"/>
    </xf>
    <xf numFmtId="176" fontId="3" fillId="0" borderId="4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176" fontId="3" fillId="0" borderId="4" xfId="2" applyNumberFormat="1" applyFont="1" applyFill="1" applyBorder="1" applyAlignment="1">
      <alignment horizontal="left" vertical="top" wrapText="1"/>
    </xf>
    <xf numFmtId="0" fontId="3" fillId="0" borderId="4" xfId="2" applyFont="1" applyFill="1" applyBorder="1" applyAlignment="1">
      <alignment horizontal="left" vertical="top"/>
    </xf>
    <xf numFmtId="0" fontId="5" fillId="0" borderId="14" xfId="2" applyFont="1" applyFill="1" applyBorder="1" applyAlignment="1">
      <alignment horizontal="left" vertical="top"/>
    </xf>
    <xf numFmtId="176" fontId="3" fillId="0" borderId="4" xfId="2" applyNumberFormat="1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178" fontId="3" fillId="0" borderId="4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13" fillId="0" borderId="4" xfId="5" applyNumberFormat="1" applyFont="1" applyFill="1" applyBorder="1" applyAlignment="1">
      <alignment horizontal="center" vertical="center" wrapText="1"/>
    </xf>
  </cellXfs>
  <cellStyles count="6">
    <cellStyle name="_x0007_" xfId="2"/>
    <cellStyle name="常规" xfId="0" builtinId="0"/>
    <cellStyle name="常规 2 3" xfId="3"/>
    <cellStyle name="常规_Sheet1" xfId="4"/>
    <cellStyle name="常规_表—08 分部分项工程量清单与计价表 2" xfId="1"/>
    <cellStyle name="超链接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A93" workbookViewId="0">
      <selection activeCell="C99" sqref="C99"/>
    </sheetView>
  </sheetViews>
  <sheetFormatPr defaultColWidth="9" defaultRowHeight="14"/>
  <cols>
    <col min="1" max="1" width="7.1796875" customWidth="1"/>
    <col min="2" max="2" width="32.453125" customWidth="1"/>
    <col min="3" max="3" width="45.36328125" customWidth="1"/>
    <col min="4" max="4" width="8.81640625" customWidth="1"/>
    <col min="5" max="5" width="7.1796875" customWidth="1"/>
    <col min="6" max="7" width="11.81640625" customWidth="1"/>
    <col min="8" max="8" width="10" customWidth="1"/>
    <col min="9" max="9" width="13" customWidth="1"/>
    <col min="10" max="10" width="16.54296875" customWidth="1"/>
  </cols>
  <sheetData>
    <row r="1" spans="1:10" ht="25.5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4"/>
    </row>
    <row r="2" spans="1:10" ht="22" customHeight="1">
      <c r="A2" s="1" t="s">
        <v>1</v>
      </c>
      <c r="B2" s="85" t="s">
        <v>2</v>
      </c>
      <c r="C2" s="85"/>
      <c r="D2" s="86" t="s">
        <v>3</v>
      </c>
      <c r="E2" s="86"/>
      <c r="F2" s="87" t="s">
        <v>4</v>
      </c>
      <c r="G2" s="88"/>
      <c r="H2" s="88"/>
      <c r="I2" s="88"/>
      <c r="J2" s="89"/>
    </row>
    <row r="3" spans="1:10" ht="22" customHeight="1">
      <c r="A3" s="2">
        <v>1</v>
      </c>
      <c r="B3" s="90" t="str">
        <f>A12</f>
        <v>（一）墙体、天花、结构部分</v>
      </c>
      <c r="C3" s="90"/>
      <c r="D3" s="87">
        <f>SUM(I32)</f>
        <v>0</v>
      </c>
      <c r="E3" s="87"/>
      <c r="F3" s="95" t="s">
        <v>5</v>
      </c>
      <c r="G3" s="96"/>
      <c r="H3" s="96"/>
      <c r="I3" s="96"/>
      <c r="J3" s="97"/>
    </row>
    <row r="4" spans="1:10" ht="22" customHeight="1">
      <c r="A4" s="2">
        <v>2</v>
      </c>
      <c r="B4" s="90" t="str">
        <f>A33</f>
        <v>（二）固化室部分</v>
      </c>
      <c r="C4" s="90"/>
      <c r="D4" s="87">
        <f>SUM(I47)</f>
        <v>0</v>
      </c>
      <c r="E4" s="87"/>
      <c r="F4" s="95"/>
      <c r="G4" s="96"/>
      <c r="H4" s="96"/>
      <c r="I4" s="96"/>
      <c r="J4" s="97"/>
    </row>
    <row r="5" spans="1:10" ht="22" customHeight="1">
      <c r="A5" s="2">
        <v>3</v>
      </c>
      <c r="B5" s="90" t="str">
        <f>A48</f>
        <v>（三）照明、电气部分</v>
      </c>
      <c r="C5" s="90"/>
      <c r="D5" s="87">
        <f>I59</f>
        <v>0</v>
      </c>
      <c r="E5" s="87"/>
      <c r="F5" s="95"/>
      <c r="G5" s="96"/>
      <c r="H5" s="96"/>
      <c r="I5" s="96"/>
      <c r="J5" s="97"/>
    </row>
    <row r="6" spans="1:10" ht="22" customHeight="1">
      <c r="A6" s="2">
        <v>4</v>
      </c>
      <c r="B6" s="90" t="str">
        <f>A60</f>
        <v>（四）空调系统</v>
      </c>
      <c r="C6" s="90"/>
      <c r="D6" s="87">
        <f>I76</f>
        <v>0</v>
      </c>
      <c r="E6" s="87"/>
      <c r="F6" s="95"/>
      <c r="G6" s="96"/>
      <c r="H6" s="96"/>
      <c r="I6" s="96"/>
      <c r="J6" s="97"/>
    </row>
    <row r="7" spans="1:10" ht="22" customHeight="1">
      <c r="A7" s="2">
        <v>5</v>
      </c>
      <c r="B7" s="90" t="str">
        <f>A77</f>
        <v>（五）拆除部分</v>
      </c>
      <c r="C7" s="90"/>
      <c r="D7" s="87">
        <f>I91</f>
        <v>0</v>
      </c>
      <c r="E7" s="87"/>
      <c r="F7" s="95"/>
      <c r="G7" s="96"/>
      <c r="H7" s="96"/>
      <c r="I7" s="96"/>
      <c r="J7" s="97"/>
    </row>
    <row r="8" spans="1:10" ht="22" customHeight="1">
      <c r="A8" s="2"/>
      <c r="B8" s="90" t="s">
        <v>3</v>
      </c>
      <c r="C8" s="90"/>
      <c r="D8" s="87">
        <f>SUM(D3:E7)</f>
        <v>0</v>
      </c>
      <c r="E8" s="87"/>
      <c r="F8" s="98"/>
      <c r="G8" s="96"/>
      <c r="H8" s="96"/>
      <c r="I8" s="96"/>
      <c r="J8" s="97"/>
    </row>
    <row r="9" spans="1:10" ht="22" customHeight="1">
      <c r="A9" s="2"/>
      <c r="B9" s="3" t="s">
        <v>6</v>
      </c>
      <c r="C9" s="4" t="s">
        <v>7</v>
      </c>
      <c r="D9" s="87">
        <f>SUM(D8*0.09)</f>
        <v>0</v>
      </c>
      <c r="E9" s="87"/>
      <c r="F9" s="98"/>
      <c r="G9" s="96"/>
      <c r="H9" s="96"/>
      <c r="I9" s="96"/>
      <c r="J9" s="97"/>
    </row>
    <row r="10" spans="1:10" ht="22" customHeight="1">
      <c r="A10" s="105" t="s">
        <v>8</v>
      </c>
      <c r="B10" s="106"/>
      <c r="C10" s="87">
        <f>SUM(D8:E9)</f>
        <v>0</v>
      </c>
      <c r="D10" s="87"/>
      <c r="E10" s="87"/>
      <c r="F10" s="98"/>
      <c r="G10" s="96"/>
      <c r="H10" s="96"/>
      <c r="I10" s="96"/>
      <c r="J10" s="97"/>
    </row>
    <row r="11" spans="1:10" ht="22" customHeight="1">
      <c r="A11" s="105" t="s">
        <v>9</v>
      </c>
      <c r="B11" s="106"/>
      <c r="C11" s="107">
        <f>C10</f>
        <v>0</v>
      </c>
      <c r="D11" s="107"/>
      <c r="E11" s="107"/>
      <c r="F11" s="98"/>
      <c r="G11" s="96"/>
      <c r="H11" s="96"/>
      <c r="I11" s="96"/>
      <c r="J11" s="97"/>
    </row>
    <row r="12" spans="1:10" ht="22" customHeight="1">
      <c r="A12" s="100" t="s">
        <v>10</v>
      </c>
      <c r="B12" s="108"/>
      <c r="C12" s="108"/>
      <c r="D12" s="109"/>
      <c r="E12" s="109"/>
      <c r="F12" s="109"/>
      <c r="G12" s="109"/>
      <c r="H12" s="109"/>
      <c r="I12" s="109"/>
      <c r="J12" s="110"/>
    </row>
    <row r="13" spans="1:10" ht="37.5" customHeight="1">
      <c r="A13" s="5" t="s">
        <v>11</v>
      </c>
      <c r="B13" s="6" t="s">
        <v>12</v>
      </c>
      <c r="C13" s="6" t="s">
        <v>13</v>
      </c>
      <c r="D13" s="7" t="s">
        <v>14</v>
      </c>
      <c r="E13" s="8" t="s">
        <v>15</v>
      </c>
      <c r="F13" s="8" t="s">
        <v>16</v>
      </c>
      <c r="G13" s="8" t="s">
        <v>17</v>
      </c>
      <c r="H13" s="8" t="s">
        <v>18</v>
      </c>
      <c r="I13" s="8" t="s">
        <v>19</v>
      </c>
      <c r="J13" s="42" t="s">
        <v>4</v>
      </c>
    </row>
    <row r="14" spans="1:10" ht="15.5">
      <c r="A14" s="9">
        <v>1</v>
      </c>
      <c r="B14" s="10" t="s">
        <v>20</v>
      </c>
      <c r="C14" s="11" t="s">
        <v>21</v>
      </c>
      <c r="D14" s="10" t="s">
        <v>22</v>
      </c>
      <c r="E14" s="12">
        <v>384</v>
      </c>
      <c r="F14" s="13"/>
      <c r="G14" s="13"/>
      <c r="H14" s="13">
        <f t="shared" ref="H14:H31" si="0">AVERAGE(F14+G14)</f>
        <v>0</v>
      </c>
      <c r="I14" s="21">
        <f>SUM(E14*H14)</f>
        <v>0</v>
      </c>
      <c r="J14" s="43" t="s">
        <v>23</v>
      </c>
    </row>
    <row r="15" spans="1:10" ht="15.5">
      <c r="A15" s="9">
        <v>2</v>
      </c>
      <c r="B15" s="10" t="s">
        <v>24</v>
      </c>
      <c r="C15" s="11" t="s">
        <v>21</v>
      </c>
      <c r="D15" s="10" t="s">
        <v>22</v>
      </c>
      <c r="E15" s="12">
        <v>38</v>
      </c>
      <c r="F15" s="13"/>
      <c r="G15" s="13"/>
      <c r="H15" s="13">
        <f t="shared" si="0"/>
        <v>0</v>
      </c>
      <c r="I15" s="21">
        <f t="shared" ref="I15:I31" si="1">SUM(E15*H15)</f>
        <v>0</v>
      </c>
      <c r="J15" s="43" t="s">
        <v>25</v>
      </c>
    </row>
    <row r="16" spans="1:10" ht="15.5">
      <c r="A16" s="9">
        <v>3</v>
      </c>
      <c r="B16" s="10" t="s">
        <v>26</v>
      </c>
      <c r="C16" s="11" t="s">
        <v>27</v>
      </c>
      <c r="D16" s="10" t="s">
        <v>22</v>
      </c>
      <c r="E16" s="12">
        <v>351</v>
      </c>
      <c r="F16" s="13"/>
      <c r="G16" s="13"/>
      <c r="H16" s="13">
        <f t="shared" si="0"/>
        <v>0</v>
      </c>
      <c r="I16" s="21">
        <f t="shared" si="1"/>
        <v>0</v>
      </c>
      <c r="J16" s="43" t="s">
        <v>23</v>
      </c>
    </row>
    <row r="17" spans="1:10" ht="15.5">
      <c r="A17" s="9">
        <v>4</v>
      </c>
      <c r="B17" s="10" t="s">
        <v>28</v>
      </c>
      <c r="C17" s="11" t="s">
        <v>29</v>
      </c>
      <c r="D17" s="10" t="s">
        <v>30</v>
      </c>
      <c r="E17" s="12">
        <v>330</v>
      </c>
      <c r="F17" s="13"/>
      <c r="G17" s="13"/>
      <c r="H17" s="13">
        <f t="shared" si="0"/>
        <v>0</v>
      </c>
      <c r="I17" s="21">
        <f t="shared" si="1"/>
        <v>0</v>
      </c>
      <c r="J17" s="43" t="s">
        <v>31</v>
      </c>
    </row>
    <row r="18" spans="1:10" ht="29" customHeight="1">
      <c r="A18" s="9">
        <v>5</v>
      </c>
      <c r="B18" s="14" t="s">
        <v>32</v>
      </c>
      <c r="C18" s="14" t="s">
        <v>33</v>
      </c>
      <c r="D18" s="15" t="s">
        <v>30</v>
      </c>
      <c r="E18" s="15">
        <v>66</v>
      </c>
      <c r="F18" s="15"/>
      <c r="G18" s="15"/>
      <c r="H18" s="13">
        <f t="shared" si="0"/>
        <v>0</v>
      </c>
      <c r="I18" s="21">
        <f t="shared" si="1"/>
        <v>0</v>
      </c>
      <c r="J18" s="43" t="s">
        <v>31</v>
      </c>
    </row>
    <row r="19" spans="1:10" ht="25.5" customHeight="1">
      <c r="A19" s="9">
        <v>6</v>
      </c>
      <c r="B19" s="14" t="s">
        <v>34</v>
      </c>
      <c r="C19" s="14" t="s">
        <v>35</v>
      </c>
      <c r="D19" s="15" t="s">
        <v>36</v>
      </c>
      <c r="E19" s="15">
        <v>30</v>
      </c>
      <c r="F19" s="15"/>
      <c r="G19" s="15"/>
      <c r="H19" s="13">
        <f t="shared" si="0"/>
        <v>0</v>
      </c>
      <c r="I19" s="21">
        <f t="shared" si="1"/>
        <v>0</v>
      </c>
      <c r="J19" s="43" t="s">
        <v>31</v>
      </c>
    </row>
    <row r="20" spans="1:10" ht="20" customHeight="1">
      <c r="A20" s="9">
        <v>7</v>
      </c>
      <c r="B20" s="14" t="s">
        <v>37</v>
      </c>
      <c r="C20" s="14" t="s">
        <v>38</v>
      </c>
      <c r="D20" s="15" t="s">
        <v>30</v>
      </c>
      <c r="E20" s="15">
        <v>720</v>
      </c>
      <c r="F20" s="15"/>
      <c r="G20" s="15"/>
      <c r="H20" s="13">
        <f t="shared" si="0"/>
        <v>0</v>
      </c>
      <c r="I20" s="21">
        <f t="shared" si="1"/>
        <v>0</v>
      </c>
      <c r="J20" s="43" t="s">
        <v>31</v>
      </c>
    </row>
    <row r="21" spans="1:10" ht="23" customHeight="1">
      <c r="A21" s="9">
        <v>8</v>
      </c>
      <c r="B21" s="14" t="s">
        <v>39</v>
      </c>
      <c r="C21" s="14" t="s">
        <v>38</v>
      </c>
      <c r="D21" s="15" t="s">
        <v>30</v>
      </c>
      <c r="E21" s="15">
        <v>720</v>
      </c>
      <c r="F21" s="15"/>
      <c r="G21" s="15"/>
      <c r="H21" s="13">
        <f t="shared" si="0"/>
        <v>0</v>
      </c>
      <c r="I21" s="21">
        <f t="shared" si="1"/>
        <v>0</v>
      </c>
      <c r="J21" s="43" t="s">
        <v>31</v>
      </c>
    </row>
    <row r="22" spans="1:10" ht="28" customHeight="1">
      <c r="A22" s="9">
        <v>9</v>
      </c>
      <c r="B22" s="14" t="s">
        <v>40</v>
      </c>
      <c r="C22" s="14" t="s">
        <v>41</v>
      </c>
      <c r="D22" s="15" t="s">
        <v>30</v>
      </c>
      <c r="E22" s="15">
        <v>84</v>
      </c>
      <c r="F22" s="15"/>
      <c r="G22" s="15"/>
      <c r="H22" s="13">
        <f t="shared" si="0"/>
        <v>0</v>
      </c>
      <c r="I22" s="21">
        <f t="shared" si="1"/>
        <v>0</v>
      </c>
      <c r="J22" s="43" t="s">
        <v>31</v>
      </c>
    </row>
    <row r="23" spans="1:10" ht="26" customHeight="1">
      <c r="A23" s="9">
        <v>10</v>
      </c>
      <c r="B23" s="14" t="s">
        <v>42</v>
      </c>
      <c r="C23" s="14" t="s">
        <v>43</v>
      </c>
      <c r="D23" s="15" t="s">
        <v>30</v>
      </c>
      <c r="E23" s="15">
        <v>60</v>
      </c>
      <c r="F23" s="15"/>
      <c r="G23" s="15"/>
      <c r="H23" s="13">
        <f t="shared" si="0"/>
        <v>0</v>
      </c>
      <c r="I23" s="21">
        <f t="shared" si="1"/>
        <v>0</v>
      </c>
      <c r="J23" s="43" t="s">
        <v>31</v>
      </c>
    </row>
    <row r="24" spans="1:10" ht="32.5" customHeight="1">
      <c r="A24" s="9">
        <v>11</v>
      </c>
      <c r="B24" s="14" t="s">
        <v>44</v>
      </c>
      <c r="C24" s="14" t="s">
        <v>45</v>
      </c>
      <c r="D24" s="15" t="s">
        <v>46</v>
      </c>
      <c r="E24" s="15">
        <v>16</v>
      </c>
      <c r="F24" s="15"/>
      <c r="G24" s="15"/>
      <c r="H24" s="13">
        <f t="shared" si="0"/>
        <v>0</v>
      </c>
      <c r="I24" s="21">
        <f t="shared" si="1"/>
        <v>0</v>
      </c>
      <c r="J24" s="43" t="s">
        <v>31</v>
      </c>
    </row>
    <row r="25" spans="1:10" ht="15.5">
      <c r="A25" s="9">
        <v>12</v>
      </c>
      <c r="B25" s="10" t="s">
        <v>47</v>
      </c>
      <c r="C25" s="11" t="s">
        <v>48</v>
      </c>
      <c r="D25" s="10" t="s">
        <v>49</v>
      </c>
      <c r="E25" s="12">
        <v>2</v>
      </c>
      <c r="F25" s="13"/>
      <c r="G25" s="13"/>
      <c r="H25" s="13">
        <f t="shared" si="0"/>
        <v>0</v>
      </c>
      <c r="I25" s="21">
        <f t="shared" si="1"/>
        <v>0</v>
      </c>
      <c r="J25" s="43" t="s">
        <v>50</v>
      </c>
    </row>
    <row r="26" spans="1:10" ht="15.5">
      <c r="A26" s="9">
        <v>13</v>
      </c>
      <c r="B26" s="10" t="s">
        <v>51</v>
      </c>
      <c r="C26" s="11" t="s">
        <v>52</v>
      </c>
      <c r="D26" s="10" t="s">
        <v>49</v>
      </c>
      <c r="E26" s="12">
        <v>1</v>
      </c>
      <c r="F26" s="13"/>
      <c r="G26" s="13"/>
      <c r="H26" s="13">
        <f t="shared" si="0"/>
        <v>0</v>
      </c>
      <c r="I26" s="21">
        <f t="shared" si="1"/>
        <v>0</v>
      </c>
      <c r="J26" s="43" t="s">
        <v>50</v>
      </c>
    </row>
    <row r="27" spans="1:10" ht="15.5">
      <c r="A27" s="9">
        <v>14</v>
      </c>
      <c r="B27" s="10" t="s">
        <v>53</v>
      </c>
      <c r="C27" s="11" t="s">
        <v>54</v>
      </c>
      <c r="D27" s="10" t="s">
        <v>49</v>
      </c>
      <c r="E27" s="12">
        <v>2</v>
      </c>
      <c r="F27" s="13"/>
      <c r="G27" s="13"/>
      <c r="H27" s="13">
        <f t="shared" si="0"/>
        <v>0</v>
      </c>
      <c r="I27" s="21">
        <f t="shared" si="1"/>
        <v>0</v>
      </c>
      <c r="J27" s="43" t="s">
        <v>50</v>
      </c>
    </row>
    <row r="28" spans="1:10" ht="25" customHeight="1">
      <c r="A28" s="9">
        <v>15</v>
      </c>
      <c r="B28" s="59" t="s">
        <v>55</v>
      </c>
      <c r="C28" s="60" t="s">
        <v>56</v>
      </c>
      <c r="D28" s="59" t="s">
        <v>49</v>
      </c>
      <c r="E28" s="61">
        <v>2</v>
      </c>
      <c r="F28" s="62"/>
      <c r="G28" s="62"/>
      <c r="H28" s="62">
        <f t="shared" si="0"/>
        <v>0</v>
      </c>
      <c r="I28" s="63">
        <f t="shared" si="1"/>
        <v>0</v>
      </c>
      <c r="J28" s="64" t="s">
        <v>25</v>
      </c>
    </row>
    <row r="29" spans="1:10" ht="25" customHeight="1">
      <c r="A29" s="9">
        <v>16</v>
      </c>
      <c r="B29" s="59" t="s">
        <v>51</v>
      </c>
      <c r="C29" s="60" t="s">
        <v>57</v>
      </c>
      <c r="D29" s="59" t="s">
        <v>49</v>
      </c>
      <c r="E29" s="61">
        <v>3</v>
      </c>
      <c r="F29" s="62"/>
      <c r="G29" s="62"/>
      <c r="H29" s="62">
        <f t="shared" si="0"/>
        <v>0</v>
      </c>
      <c r="I29" s="63">
        <f t="shared" si="1"/>
        <v>0</v>
      </c>
      <c r="J29" s="64" t="s">
        <v>25</v>
      </c>
    </row>
    <row r="30" spans="1:10" ht="25" customHeight="1">
      <c r="A30" s="9">
        <v>17</v>
      </c>
      <c r="B30" s="59" t="s">
        <v>58</v>
      </c>
      <c r="C30" s="60" t="s">
        <v>59</v>
      </c>
      <c r="D30" s="59" t="s">
        <v>49</v>
      </c>
      <c r="E30" s="61">
        <v>1</v>
      </c>
      <c r="F30" s="62"/>
      <c r="G30" s="62"/>
      <c r="H30" s="62">
        <f t="shared" si="0"/>
        <v>0</v>
      </c>
      <c r="I30" s="63">
        <f t="shared" si="1"/>
        <v>0</v>
      </c>
      <c r="J30" s="64" t="s">
        <v>25</v>
      </c>
    </row>
    <row r="31" spans="1:10" ht="25" customHeight="1">
      <c r="A31" s="9">
        <v>18</v>
      </c>
      <c r="B31" s="59" t="s">
        <v>60</v>
      </c>
      <c r="C31" s="60" t="s">
        <v>61</v>
      </c>
      <c r="D31" s="59" t="s">
        <v>49</v>
      </c>
      <c r="E31" s="61">
        <v>1</v>
      </c>
      <c r="F31" s="62"/>
      <c r="G31" s="62"/>
      <c r="H31" s="62">
        <f t="shared" si="0"/>
        <v>0</v>
      </c>
      <c r="I31" s="63">
        <f t="shared" si="1"/>
        <v>0</v>
      </c>
      <c r="J31" s="64" t="s">
        <v>25</v>
      </c>
    </row>
    <row r="32" spans="1:10" ht="25" customHeight="1">
      <c r="A32" s="16"/>
      <c r="B32" s="17" t="s">
        <v>62</v>
      </c>
      <c r="C32" s="14"/>
      <c r="D32" s="15"/>
      <c r="E32" s="15"/>
      <c r="F32" s="15"/>
      <c r="G32" s="15"/>
      <c r="H32" s="15"/>
      <c r="I32" s="44">
        <f>SUM(I14:I31)</f>
        <v>0</v>
      </c>
      <c r="J32" s="45"/>
    </row>
    <row r="33" spans="1:10" ht="17.5">
      <c r="A33" s="99" t="s">
        <v>63</v>
      </c>
      <c r="B33" s="92"/>
      <c r="C33" s="92"/>
      <c r="D33" s="93"/>
      <c r="E33" s="93"/>
      <c r="F33" s="93"/>
      <c r="G33" s="93"/>
      <c r="H33" s="93"/>
      <c r="I33" s="93"/>
      <c r="J33" s="94"/>
    </row>
    <row r="34" spans="1:10" ht="26.5">
      <c r="A34" s="18" t="s">
        <v>11</v>
      </c>
      <c r="B34" s="6" t="s">
        <v>12</v>
      </c>
      <c r="C34" s="6" t="s">
        <v>13</v>
      </c>
      <c r="D34" s="19" t="s">
        <v>14</v>
      </c>
      <c r="E34" s="20" t="s">
        <v>15</v>
      </c>
      <c r="F34" s="20" t="s">
        <v>64</v>
      </c>
      <c r="G34" s="20" t="s">
        <v>65</v>
      </c>
      <c r="H34" s="20" t="s">
        <v>66</v>
      </c>
      <c r="I34" s="20" t="s">
        <v>67</v>
      </c>
      <c r="J34" s="42" t="s">
        <v>4</v>
      </c>
    </row>
    <row r="35" spans="1:10" ht="25" customHeight="1">
      <c r="A35" s="9">
        <v>1</v>
      </c>
      <c r="B35" s="10" t="s">
        <v>68</v>
      </c>
      <c r="C35" s="11" t="s">
        <v>69</v>
      </c>
      <c r="D35" s="10" t="s">
        <v>70</v>
      </c>
      <c r="E35" s="12">
        <v>1248</v>
      </c>
      <c r="F35" s="13"/>
      <c r="G35" s="13"/>
      <c r="H35" s="21">
        <f>SUM(F35+G35)</f>
        <v>0</v>
      </c>
      <c r="I35" s="21">
        <f>SUM(E35*H35)</f>
        <v>0</v>
      </c>
      <c r="J35" s="46" t="s">
        <v>23</v>
      </c>
    </row>
    <row r="36" spans="1:10" ht="25" customHeight="1">
      <c r="A36" s="9">
        <v>2</v>
      </c>
      <c r="B36" s="10" t="s">
        <v>71</v>
      </c>
      <c r="C36" s="111" t="s">
        <v>185</v>
      </c>
      <c r="D36" s="10" t="s">
        <v>72</v>
      </c>
      <c r="E36" s="12">
        <v>780</v>
      </c>
      <c r="F36" s="13"/>
      <c r="G36" s="13"/>
      <c r="H36" s="21">
        <f t="shared" ref="H36:H46" si="2">SUM(F36+G36)</f>
        <v>0</v>
      </c>
      <c r="I36" s="21">
        <f t="shared" ref="I36:I46" si="3">SUM(E36*H36)</f>
        <v>0</v>
      </c>
      <c r="J36" s="43" t="s">
        <v>73</v>
      </c>
    </row>
    <row r="37" spans="1:10" ht="25" customHeight="1">
      <c r="A37" s="9">
        <v>3</v>
      </c>
      <c r="B37" s="10" t="s">
        <v>71</v>
      </c>
      <c r="C37" s="111" t="s">
        <v>186</v>
      </c>
      <c r="D37" s="10" t="s">
        <v>72</v>
      </c>
      <c r="E37" s="12">
        <v>720</v>
      </c>
      <c r="F37" s="13"/>
      <c r="G37" s="13"/>
      <c r="H37" s="21">
        <f t="shared" si="2"/>
        <v>0</v>
      </c>
      <c r="I37" s="21">
        <f t="shared" si="3"/>
        <v>0</v>
      </c>
      <c r="J37" s="43" t="s">
        <v>73</v>
      </c>
    </row>
    <row r="38" spans="1:10" ht="25" customHeight="1">
      <c r="A38" s="9">
        <v>4</v>
      </c>
      <c r="B38" s="22" t="s">
        <v>74</v>
      </c>
      <c r="C38" s="58" t="s">
        <v>171</v>
      </c>
      <c r="D38" s="22" t="s">
        <v>75</v>
      </c>
      <c r="E38" s="12">
        <v>13</v>
      </c>
      <c r="F38" s="13"/>
      <c r="G38" s="13"/>
      <c r="H38" s="21">
        <f t="shared" si="2"/>
        <v>0</v>
      </c>
      <c r="I38" s="21">
        <f t="shared" si="3"/>
        <v>0</v>
      </c>
      <c r="J38" s="43"/>
    </row>
    <row r="39" spans="1:10" ht="25" customHeight="1">
      <c r="A39" s="9">
        <v>5</v>
      </c>
      <c r="B39" s="22" t="s">
        <v>76</v>
      </c>
      <c r="C39" s="23" t="s">
        <v>77</v>
      </c>
      <c r="D39" s="22" t="s">
        <v>70</v>
      </c>
      <c r="E39" s="12">
        <v>160</v>
      </c>
      <c r="F39" s="13"/>
      <c r="G39" s="13"/>
      <c r="H39" s="21">
        <f t="shared" si="2"/>
        <v>0</v>
      </c>
      <c r="I39" s="21">
        <f t="shared" si="3"/>
        <v>0</v>
      </c>
      <c r="J39" s="43" t="s">
        <v>73</v>
      </c>
    </row>
    <row r="40" spans="1:10" ht="25" customHeight="1">
      <c r="A40" s="9">
        <v>6</v>
      </c>
      <c r="B40" s="22" t="s">
        <v>78</v>
      </c>
      <c r="C40" s="23" t="s">
        <v>79</v>
      </c>
      <c r="D40" s="22" t="s">
        <v>75</v>
      </c>
      <c r="E40" s="12">
        <v>13</v>
      </c>
      <c r="F40" s="13"/>
      <c r="G40" s="13"/>
      <c r="H40" s="21">
        <f t="shared" si="2"/>
        <v>0</v>
      </c>
      <c r="I40" s="21">
        <f t="shared" si="3"/>
        <v>0</v>
      </c>
      <c r="J40" s="43"/>
    </row>
    <row r="41" spans="1:10" ht="25" customHeight="1">
      <c r="A41" s="9"/>
      <c r="B41" s="22" t="s">
        <v>80</v>
      </c>
      <c r="C41" s="23" t="s">
        <v>81</v>
      </c>
      <c r="D41" s="22" t="s">
        <v>75</v>
      </c>
      <c r="E41" s="12">
        <v>13</v>
      </c>
      <c r="F41" s="13"/>
      <c r="G41" s="13"/>
      <c r="H41" s="21">
        <f t="shared" si="2"/>
        <v>0</v>
      </c>
      <c r="I41" s="21">
        <f t="shared" si="3"/>
        <v>0</v>
      </c>
      <c r="J41" s="43"/>
    </row>
    <row r="42" spans="1:10" ht="25" customHeight="1">
      <c r="A42" s="9">
        <v>7</v>
      </c>
      <c r="B42" s="22" t="s">
        <v>82</v>
      </c>
      <c r="C42" s="23" t="s">
        <v>83</v>
      </c>
      <c r="D42" s="22" t="s">
        <v>70</v>
      </c>
      <c r="E42" s="12">
        <v>650</v>
      </c>
      <c r="F42" s="13"/>
      <c r="G42" s="13"/>
      <c r="H42" s="21">
        <f t="shared" si="2"/>
        <v>0</v>
      </c>
      <c r="I42" s="21">
        <f t="shared" si="3"/>
        <v>0</v>
      </c>
      <c r="J42" s="43" t="s">
        <v>73</v>
      </c>
    </row>
    <row r="43" spans="1:10" ht="25" customHeight="1">
      <c r="A43" s="9">
        <v>8</v>
      </c>
      <c r="B43" s="22" t="s">
        <v>84</v>
      </c>
      <c r="C43" s="23" t="s">
        <v>85</v>
      </c>
      <c r="D43" s="22" t="s">
        <v>36</v>
      </c>
      <c r="E43" s="12">
        <v>156</v>
      </c>
      <c r="F43" s="13"/>
      <c r="G43" s="13"/>
      <c r="H43" s="21">
        <f t="shared" si="2"/>
        <v>0</v>
      </c>
      <c r="I43" s="21">
        <f t="shared" si="3"/>
        <v>0</v>
      </c>
      <c r="J43" s="46" t="s">
        <v>23</v>
      </c>
    </row>
    <row r="44" spans="1:10" ht="25" customHeight="1">
      <c r="A44" s="9">
        <v>9</v>
      </c>
      <c r="B44" s="22" t="s">
        <v>86</v>
      </c>
      <c r="C44" s="23" t="s">
        <v>87</v>
      </c>
      <c r="D44" s="22" t="s">
        <v>36</v>
      </c>
      <c r="E44" s="12">
        <v>52</v>
      </c>
      <c r="F44" s="13"/>
      <c r="G44" s="13"/>
      <c r="H44" s="21">
        <f t="shared" si="2"/>
        <v>0</v>
      </c>
      <c r="I44" s="21">
        <f t="shared" si="3"/>
        <v>0</v>
      </c>
      <c r="J44" s="46" t="s">
        <v>23</v>
      </c>
    </row>
    <row r="45" spans="1:10" ht="25" customHeight="1">
      <c r="A45" s="9">
        <v>10</v>
      </c>
      <c r="B45" s="22" t="s">
        <v>88</v>
      </c>
      <c r="C45" s="23" t="s">
        <v>89</v>
      </c>
      <c r="D45" s="22" t="s">
        <v>75</v>
      </c>
      <c r="E45" s="12">
        <v>13</v>
      </c>
      <c r="F45" s="13"/>
      <c r="G45" s="13"/>
      <c r="H45" s="21">
        <f t="shared" si="2"/>
        <v>0</v>
      </c>
      <c r="I45" s="21">
        <f t="shared" si="3"/>
        <v>0</v>
      </c>
      <c r="J45" s="43"/>
    </row>
    <row r="46" spans="1:10" ht="25" customHeight="1">
      <c r="A46" s="24"/>
      <c r="B46" s="22" t="s">
        <v>90</v>
      </c>
      <c r="C46" s="23" t="s">
        <v>91</v>
      </c>
      <c r="D46" s="22" t="s">
        <v>75</v>
      </c>
      <c r="E46" s="12">
        <v>21</v>
      </c>
      <c r="F46" s="13"/>
      <c r="G46" s="13"/>
      <c r="H46" s="21">
        <f t="shared" si="2"/>
        <v>0</v>
      </c>
      <c r="I46" s="21">
        <f t="shared" si="3"/>
        <v>0</v>
      </c>
      <c r="J46" s="43"/>
    </row>
    <row r="47" spans="1:10" ht="15.5">
      <c r="A47" s="25"/>
      <c r="B47" s="26" t="s">
        <v>92</v>
      </c>
      <c r="C47" s="27"/>
      <c r="D47" s="28"/>
      <c r="E47" s="28"/>
      <c r="F47" s="29"/>
      <c r="G47" s="29"/>
      <c r="H47" s="29"/>
      <c r="I47" s="47">
        <f>SUM(I35:I46)</f>
        <v>0</v>
      </c>
      <c r="J47" s="48"/>
    </row>
    <row r="48" spans="1:10" ht="17.5">
      <c r="A48" s="100" t="s">
        <v>93</v>
      </c>
      <c r="B48" s="101"/>
      <c r="C48" s="101"/>
      <c r="D48" s="102"/>
      <c r="E48" s="102"/>
      <c r="F48" s="102"/>
      <c r="G48" s="102"/>
      <c r="H48" s="102"/>
      <c r="I48" s="102"/>
      <c r="J48" s="103"/>
    </row>
    <row r="49" spans="1:10" ht="26.5">
      <c r="A49" s="18" t="s">
        <v>11</v>
      </c>
      <c r="B49" s="6" t="s">
        <v>12</v>
      </c>
      <c r="C49" s="6" t="s">
        <v>13</v>
      </c>
      <c r="D49" s="19" t="s">
        <v>14</v>
      </c>
      <c r="E49" s="20" t="s">
        <v>15</v>
      </c>
      <c r="F49" s="20" t="s">
        <v>64</v>
      </c>
      <c r="G49" s="20" t="s">
        <v>65</v>
      </c>
      <c r="H49" s="20" t="s">
        <v>66</v>
      </c>
      <c r="I49" s="20" t="s">
        <v>67</v>
      </c>
      <c r="J49" s="42" t="s">
        <v>4</v>
      </c>
    </row>
    <row r="50" spans="1:10" ht="25" customHeight="1">
      <c r="A50" s="30">
        <v>1</v>
      </c>
      <c r="B50" s="31" t="s">
        <v>94</v>
      </c>
      <c r="C50" s="14" t="s">
        <v>95</v>
      </c>
      <c r="D50" s="15" t="s">
        <v>75</v>
      </c>
      <c r="E50" s="32">
        <v>40</v>
      </c>
      <c r="F50" s="33"/>
      <c r="G50" s="33"/>
      <c r="H50" s="21">
        <f>SUM(F50+G50)</f>
        <v>0</v>
      </c>
      <c r="I50" s="21">
        <f>SUM(E50*H50)</f>
        <v>0</v>
      </c>
      <c r="J50" s="49" t="s">
        <v>96</v>
      </c>
    </row>
    <row r="51" spans="1:10" ht="22" customHeight="1">
      <c r="A51" s="30">
        <v>2</v>
      </c>
      <c r="B51" s="10" t="s">
        <v>97</v>
      </c>
      <c r="C51" s="11" t="s">
        <v>98</v>
      </c>
      <c r="D51" s="10" t="s">
        <v>75</v>
      </c>
      <c r="E51" s="12">
        <v>7</v>
      </c>
      <c r="F51" s="13"/>
      <c r="G51" s="13"/>
      <c r="H51" s="21">
        <f t="shared" ref="H51:H58" si="4">SUM(F51+G51)</f>
        <v>0</v>
      </c>
      <c r="I51" s="21">
        <f t="shared" ref="I51:I58" si="5">SUM(E51*H51)</f>
        <v>0</v>
      </c>
      <c r="J51" s="43" t="s">
        <v>99</v>
      </c>
    </row>
    <row r="52" spans="1:10" ht="22" customHeight="1">
      <c r="A52" s="30">
        <v>3</v>
      </c>
      <c r="B52" s="10" t="s">
        <v>100</v>
      </c>
      <c r="C52" s="11" t="s">
        <v>101</v>
      </c>
      <c r="D52" s="10" t="s">
        <v>36</v>
      </c>
      <c r="E52" s="12">
        <v>10</v>
      </c>
      <c r="F52" s="13"/>
      <c r="G52" s="13"/>
      <c r="H52" s="21">
        <f t="shared" si="4"/>
        <v>0</v>
      </c>
      <c r="I52" s="21">
        <f t="shared" si="5"/>
        <v>0</v>
      </c>
      <c r="J52" s="43" t="s">
        <v>99</v>
      </c>
    </row>
    <row r="53" spans="1:10" ht="22" customHeight="1">
      <c r="A53" s="30">
        <v>4</v>
      </c>
      <c r="B53" s="10" t="s">
        <v>102</v>
      </c>
      <c r="C53" s="11"/>
      <c r="D53" s="10" t="s">
        <v>36</v>
      </c>
      <c r="E53" s="12">
        <v>10</v>
      </c>
      <c r="F53" s="13"/>
      <c r="G53" s="13"/>
      <c r="H53" s="21">
        <f t="shared" si="4"/>
        <v>0</v>
      </c>
      <c r="I53" s="21">
        <f t="shared" si="5"/>
        <v>0</v>
      </c>
      <c r="J53" s="43" t="s">
        <v>103</v>
      </c>
    </row>
    <row r="54" spans="1:10" ht="22" customHeight="1">
      <c r="A54" s="30">
        <v>5</v>
      </c>
      <c r="B54" s="10" t="s">
        <v>104</v>
      </c>
      <c r="C54" s="11" t="s">
        <v>105</v>
      </c>
      <c r="D54" s="10" t="s">
        <v>106</v>
      </c>
      <c r="E54" s="12">
        <v>6</v>
      </c>
      <c r="F54" s="13"/>
      <c r="G54" s="13"/>
      <c r="H54" s="21">
        <f t="shared" si="4"/>
        <v>0</v>
      </c>
      <c r="I54" s="21">
        <f t="shared" si="5"/>
        <v>0</v>
      </c>
      <c r="J54" s="43" t="s">
        <v>107</v>
      </c>
    </row>
    <row r="55" spans="1:10" ht="22" customHeight="1">
      <c r="A55" s="30">
        <v>6</v>
      </c>
      <c r="B55" s="10" t="s">
        <v>104</v>
      </c>
      <c r="C55" s="11" t="s">
        <v>108</v>
      </c>
      <c r="D55" s="10" t="s">
        <v>106</v>
      </c>
      <c r="E55" s="12">
        <v>12</v>
      </c>
      <c r="F55" s="13"/>
      <c r="G55" s="13"/>
      <c r="H55" s="21">
        <f t="shared" si="4"/>
        <v>0</v>
      </c>
      <c r="I55" s="21">
        <f t="shared" si="5"/>
        <v>0</v>
      </c>
      <c r="J55" s="43" t="s">
        <v>107</v>
      </c>
    </row>
    <row r="56" spans="1:10" ht="22" customHeight="1">
      <c r="A56" s="30">
        <v>7</v>
      </c>
      <c r="B56" s="10" t="s">
        <v>109</v>
      </c>
      <c r="C56" s="11" t="s">
        <v>110</v>
      </c>
      <c r="D56" s="10" t="s">
        <v>72</v>
      </c>
      <c r="E56" s="12">
        <v>20</v>
      </c>
      <c r="F56" s="13"/>
      <c r="G56" s="13"/>
      <c r="H56" s="21">
        <f t="shared" si="4"/>
        <v>0</v>
      </c>
      <c r="I56" s="21">
        <f t="shared" si="5"/>
        <v>0</v>
      </c>
      <c r="J56" s="43" t="s">
        <v>111</v>
      </c>
    </row>
    <row r="57" spans="1:10" ht="16">
      <c r="A57" s="30">
        <v>8</v>
      </c>
      <c r="B57" s="34" t="s">
        <v>112</v>
      </c>
      <c r="C57" s="11" t="s">
        <v>113</v>
      </c>
      <c r="D57" s="10" t="s">
        <v>72</v>
      </c>
      <c r="E57" s="12">
        <v>600</v>
      </c>
      <c r="F57" s="13"/>
      <c r="G57" s="13"/>
      <c r="H57" s="21">
        <f t="shared" si="4"/>
        <v>0</v>
      </c>
      <c r="I57" s="21">
        <f t="shared" si="5"/>
        <v>0</v>
      </c>
      <c r="J57" s="43" t="s">
        <v>111</v>
      </c>
    </row>
    <row r="58" spans="1:10" ht="15.5">
      <c r="A58" s="30">
        <v>9</v>
      </c>
      <c r="B58" s="10" t="s">
        <v>114</v>
      </c>
      <c r="C58" s="11" t="s">
        <v>115</v>
      </c>
      <c r="D58" s="10" t="s">
        <v>75</v>
      </c>
      <c r="E58" s="12">
        <v>1</v>
      </c>
      <c r="F58" s="13"/>
      <c r="G58" s="13"/>
      <c r="H58" s="21">
        <f t="shared" si="4"/>
        <v>0</v>
      </c>
      <c r="I58" s="21">
        <f t="shared" si="5"/>
        <v>0</v>
      </c>
      <c r="J58" s="43" t="s">
        <v>116</v>
      </c>
    </row>
    <row r="59" spans="1:10" ht="15.5">
      <c r="A59" s="35"/>
      <c r="B59" s="26" t="s">
        <v>92</v>
      </c>
      <c r="C59" s="27"/>
      <c r="D59" s="28"/>
      <c r="E59" s="28"/>
      <c r="F59" s="28"/>
      <c r="G59" s="28"/>
      <c r="H59" s="28"/>
      <c r="I59" s="50">
        <f>SUM(I50:I58)</f>
        <v>0</v>
      </c>
      <c r="J59" s="48"/>
    </row>
    <row r="60" spans="1:10" ht="17.5">
      <c r="A60" s="100" t="s">
        <v>117</v>
      </c>
      <c r="B60" s="101"/>
      <c r="C60" s="101"/>
      <c r="D60" s="102"/>
      <c r="E60" s="102"/>
      <c r="F60" s="102"/>
      <c r="G60" s="102"/>
      <c r="H60" s="102"/>
      <c r="I60" s="102"/>
      <c r="J60" s="103"/>
    </row>
    <row r="61" spans="1:10" ht="26.5">
      <c r="A61" s="18" t="s">
        <v>11</v>
      </c>
      <c r="B61" s="36" t="s">
        <v>118</v>
      </c>
      <c r="C61" s="36" t="s">
        <v>119</v>
      </c>
      <c r="D61" s="19" t="s">
        <v>14</v>
      </c>
      <c r="E61" s="20" t="s">
        <v>15</v>
      </c>
      <c r="F61" s="20" t="s">
        <v>64</v>
      </c>
      <c r="G61" s="20" t="s">
        <v>65</v>
      </c>
      <c r="H61" s="20" t="s">
        <v>66</v>
      </c>
      <c r="I61" s="20" t="s">
        <v>67</v>
      </c>
      <c r="J61" s="51" t="s">
        <v>120</v>
      </c>
    </row>
    <row r="62" spans="1:10" ht="15">
      <c r="A62" s="18"/>
      <c r="B62" s="59" t="s">
        <v>121</v>
      </c>
      <c r="C62" s="60" t="s">
        <v>122</v>
      </c>
      <c r="D62" s="59" t="s">
        <v>123</v>
      </c>
      <c r="E62" s="61">
        <v>4</v>
      </c>
      <c r="F62" s="62"/>
      <c r="G62" s="62"/>
      <c r="H62" s="65">
        <f>SUM(G62+F62)</f>
        <v>0</v>
      </c>
      <c r="I62" s="65">
        <f>SUM(E62*H62)</f>
        <v>0</v>
      </c>
      <c r="J62" s="66" t="s">
        <v>25</v>
      </c>
    </row>
    <row r="63" spans="1:10" ht="15">
      <c r="A63" s="18"/>
      <c r="B63" s="59" t="s">
        <v>124</v>
      </c>
      <c r="C63" s="60" t="s">
        <v>125</v>
      </c>
      <c r="D63" s="59" t="s">
        <v>36</v>
      </c>
      <c r="E63" s="61">
        <v>4</v>
      </c>
      <c r="F63" s="62"/>
      <c r="G63" s="62"/>
      <c r="H63" s="65">
        <f t="shared" ref="H63:H75" si="6">SUM(G63+F63)</f>
        <v>0</v>
      </c>
      <c r="I63" s="65">
        <f t="shared" ref="I63:I75" si="7">SUM(E63*H63)</f>
        <v>0</v>
      </c>
      <c r="J63" s="64" t="s">
        <v>25</v>
      </c>
    </row>
    <row r="64" spans="1:10" ht="56" customHeight="1">
      <c r="A64" s="38">
        <v>1</v>
      </c>
      <c r="B64" s="39" t="s">
        <v>126</v>
      </c>
      <c r="C64" s="40" t="s">
        <v>172</v>
      </c>
      <c r="D64" s="37" t="s">
        <v>22</v>
      </c>
      <c r="E64" s="21">
        <v>656</v>
      </c>
      <c r="F64" s="41"/>
      <c r="G64" s="32"/>
      <c r="H64" s="37">
        <f t="shared" si="6"/>
        <v>0</v>
      </c>
      <c r="I64" s="37">
        <f t="shared" si="7"/>
        <v>0</v>
      </c>
      <c r="J64" s="52" t="s">
        <v>73</v>
      </c>
    </row>
    <row r="65" spans="1:10" ht="33" customHeight="1">
      <c r="A65" s="38">
        <v>2</v>
      </c>
      <c r="B65" s="10" t="s">
        <v>127</v>
      </c>
      <c r="C65" s="11" t="s">
        <v>128</v>
      </c>
      <c r="D65" s="37" t="s">
        <v>22</v>
      </c>
      <c r="E65" s="12">
        <v>730</v>
      </c>
      <c r="F65" s="13"/>
      <c r="G65" s="13"/>
      <c r="H65" s="37">
        <f t="shared" si="6"/>
        <v>0</v>
      </c>
      <c r="I65" s="37">
        <f t="shared" si="7"/>
        <v>0</v>
      </c>
      <c r="J65" s="43" t="s">
        <v>129</v>
      </c>
    </row>
    <row r="66" spans="1:10" ht="15.5">
      <c r="A66" s="38">
        <v>3</v>
      </c>
      <c r="B66" s="10" t="s">
        <v>130</v>
      </c>
      <c r="C66" s="11" t="s">
        <v>131</v>
      </c>
      <c r="D66" s="10" t="s">
        <v>123</v>
      </c>
      <c r="E66" s="12">
        <v>34</v>
      </c>
      <c r="F66" s="13"/>
      <c r="G66" s="13"/>
      <c r="H66" s="37">
        <f t="shared" si="6"/>
        <v>0</v>
      </c>
      <c r="I66" s="37">
        <f t="shared" si="7"/>
        <v>0</v>
      </c>
      <c r="J66" s="43" t="s">
        <v>23</v>
      </c>
    </row>
    <row r="67" spans="1:10" ht="15.5">
      <c r="A67" s="38">
        <v>4</v>
      </c>
      <c r="B67" s="10" t="s">
        <v>130</v>
      </c>
      <c r="C67" s="11" t="s">
        <v>132</v>
      </c>
      <c r="D67" s="10" t="s">
        <v>123</v>
      </c>
      <c r="E67" s="12">
        <v>4</v>
      </c>
      <c r="F67" s="13"/>
      <c r="G67" s="13"/>
      <c r="H67" s="37">
        <f t="shared" si="6"/>
        <v>0</v>
      </c>
      <c r="I67" s="37">
        <f t="shared" si="7"/>
        <v>0</v>
      </c>
      <c r="J67" s="43" t="s">
        <v>23</v>
      </c>
    </row>
    <row r="68" spans="1:10" ht="15.5">
      <c r="A68" s="38">
        <v>5</v>
      </c>
      <c r="B68" s="10" t="s">
        <v>133</v>
      </c>
      <c r="C68" s="11" t="s">
        <v>134</v>
      </c>
      <c r="D68" s="10" t="s">
        <v>36</v>
      </c>
      <c r="E68" s="12">
        <v>5</v>
      </c>
      <c r="F68" s="13"/>
      <c r="G68" s="13"/>
      <c r="H68" s="37">
        <f t="shared" si="6"/>
        <v>0</v>
      </c>
      <c r="I68" s="37">
        <f t="shared" si="7"/>
        <v>0</v>
      </c>
      <c r="J68" s="43" t="s">
        <v>23</v>
      </c>
    </row>
    <row r="69" spans="1:10" ht="15.5">
      <c r="A69" s="38">
        <v>6</v>
      </c>
      <c r="B69" s="10" t="s">
        <v>133</v>
      </c>
      <c r="C69" s="11" t="s">
        <v>135</v>
      </c>
      <c r="D69" s="10" t="s">
        <v>36</v>
      </c>
      <c r="E69" s="12">
        <v>2</v>
      </c>
      <c r="F69" s="13"/>
      <c r="G69" s="13"/>
      <c r="H69" s="37">
        <f t="shared" si="6"/>
        <v>0</v>
      </c>
      <c r="I69" s="37">
        <f t="shared" si="7"/>
        <v>0</v>
      </c>
      <c r="J69" s="43" t="s">
        <v>23</v>
      </c>
    </row>
    <row r="70" spans="1:10" ht="15.5">
      <c r="A70" s="38">
        <v>7</v>
      </c>
      <c r="B70" s="10" t="s">
        <v>133</v>
      </c>
      <c r="C70" s="11" t="s">
        <v>136</v>
      </c>
      <c r="D70" s="10" t="s">
        <v>36</v>
      </c>
      <c r="E70" s="12">
        <v>1</v>
      </c>
      <c r="F70" s="13"/>
      <c r="G70" s="13"/>
      <c r="H70" s="37">
        <f t="shared" si="6"/>
        <v>0</v>
      </c>
      <c r="I70" s="37">
        <f t="shared" si="7"/>
        <v>0</v>
      </c>
      <c r="J70" s="43" t="s">
        <v>23</v>
      </c>
    </row>
    <row r="71" spans="1:10" ht="15.5">
      <c r="A71" s="38">
        <v>8</v>
      </c>
      <c r="B71" s="10" t="s">
        <v>133</v>
      </c>
      <c r="C71" s="11" t="s">
        <v>137</v>
      </c>
      <c r="D71" s="10" t="s">
        <v>36</v>
      </c>
      <c r="E71" s="12">
        <v>2</v>
      </c>
      <c r="F71" s="13"/>
      <c r="G71" s="13"/>
      <c r="H71" s="37">
        <f t="shared" si="6"/>
        <v>0</v>
      </c>
      <c r="I71" s="37">
        <f t="shared" si="7"/>
        <v>0</v>
      </c>
      <c r="J71" s="43" t="s">
        <v>23</v>
      </c>
    </row>
    <row r="72" spans="1:10" ht="15.5">
      <c r="A72" s="38">
        <v>9</v>
      </c>
      <c r="B72" s="10" t="s">
        <v>133</v>
      </c>
      <c r="C72" s="11" t="s">
        <v>138</v>
      </c>
      <c r="D72" s="10" t="s">
        <v>36</v>
      </c>
      <c r="E72" s="12">
        <v>2</v>
      </c>
      <c r="F72" s="13"/>
      <c r="G72" s="13"/>
      <c r="H72" s="37">
        <f t="shared" si="6"/>
        <v>0</v>
      </c>
      <c r="I72" s="37">
        <f t="shared" si="7"/>
        <v>0</v>
      </c>
      <c r="J72" s="43" t="s">
        <v>23</v>
      </c>
    </row>
    <row r="73" spans="1:10" ht="16">
      <c r="A73" s="38">
        <v>10</v>
      </c>
      <c r="B73" s="10" t="s">
        <v>139</v>
      </c>
      <c r="C73" s="53" t="s">
        <v>140</v>
      </c>
      <c r="D73" s="10" t="s">
        <v>36</v>
      </c>
      <c r="E73" s="12">
        <v>18</v>
      </c>
      <c r="F73" s="13"/>
      <c r="G73" s="13"/>
      <c r="H73" s="37">
        <f t="shared" si="6"/>
        <v>0</v>
      </c>
      <c r="I73" s="37">
        <f t="shared" si="7"/>
        <v>0</v>
      </c>
      <c r="J73" s="43" t="s">
        <v>23</v>
      </c>
    </row>
    <row r="74" spans="1:10" ht="15.5">
      <c r="A74" s="38">
        <v>11</v>
      </c>
      <c r="B74" s="10" t="s">
        <v>141</v>
      </c>
      <c r="C74" s="11" t="s">
        <v>142</v>
      </c>
      <c r="D74" s="10" t="s">
        <v>36</v>
      </c>
      <c r="E74" s="12">
        <v>34</v>
      </c>
      <c r="F74" s="13"/>
      <c r="G74" s="13"/>
      <c r="H74" s="37">
        <f t="shared" si="6"/>
        <v>0</v>
      </c>
      <c r="I74" s="37">
        <f t="shared" si="7"/>
        <v>0</v>
      </c>
      <c r="J74" s="43" t="s">
        <v>143</v>
      </c>
    </row>
    <row r="75" spans="1:10" ht="15.5">
      <c r="A75" s="38"/>
      <c r="B75" s="10" t="s">
        <v>144</v>
      </c>
      <c r="C75" s="11" t="s">
        <v>145</v>
      </c>
      <c r="D75" s="10" t="s">
        <v>146</v>
      </c>
      <c r="E75" s="12">
        <v>1</v>
      </c>
      <c r="F75" s="13"/>
      <c r="G75" s="13"/>
      <c r="H75" s="37">
        <f t="shared" si="6"/>
        <v>0</v>
      </c>
      <c r="I75" s="37">
        <f t="shared" si="7"/>
        <v>0</v>
      </c>
      <c r="J75" s="43" t="s">
        <v>143</v>
      </c>
    </row>
    <row r="76" spans="1:10" ht="15.5">
      <c r="A76" s="54"/>
      <c r="B76" s="55" t="s">
        <v>92</v>
      </c>
      <c r="C76" s="31"/>
      <c r="D76" s="32"/>
      <c r="E76" s="32"/>
      <c r="F76" s="32"/>
      <c r="G76" s="32"/>
      <c r="H76" s="32"/>
      <c r="I76" s="56">
        <f>SUM(I62:I75)</f>
        <v>0</v>
      </c>
      <c r="J76" s="57"/>
    </row>
    <row r="77" spans="1:10" ht="17.5">
      <c r="A77" s="100" t="s">
        <v>147</v>
      </c>
      <c r="B77" s="101"/>
      <c r="C77" s="101"/>
      <c r="D77" s="102"/>
      <c r="E77" s="102"/>
      <c r="F77" s="102"/>
      <c r="G77" s="102"/>
      <c r="H77" s="102"/>
      <c r="I77" s="102"/>
      <c r="J77" s="103"/>
    </row>
    <row r="78" spans="1:10" ht="26.5">
      <c r="A78" s="18" t="s">
        <v>11</v>
      </c>
      <c r="B78" s="36" t="s">
        <v>118</v>
      </c>
      <c r="C78" s="36" t="s">
        <v>119</v>
      </c>
      <c r="D78" s="19" t="s">
        <v>14</v>
      </c>
      <c r="E78" s="20">
        <v>2</v>
      </c>
      <c r="F78" s="20" t="s">
        <v>64</v>
      </c>
      <c r="G78" s="20" t="s">
        <v>65</v>
      </c>
      <c r="H78" s="20" t="s">
        <v>66</v>
      </c>
      <c r="I78" s="20" t="s">
        <v>67</v>
      </c>
      <c r="J78" s="51" t="s">
        <v>120</v>
      </c>
    </row>
    <row r="79" spans="1:10" ht="15.5">
      <c r="A79" s="9">
        <v>1</v>
      </c>
      <c r="B79" s="10" t="s">
        <v>148</v>
      </c>
      <c r="C79" s="11"/>
      <c r="D79" s="10" t="s">
        <v>70</v>
      </c>
      <c r="E79" s="12">
        <v>92</v>
      </c>
      <c r="F79" s="13"/>
      <c r="G79" s="13"/>
      <c r="H79" s="13">
        <f>SUM(F79+G79)</f>
        <v>0</v>
      </c>
      <c r="I79" s="21">
        <f>SUM(E79*H79)</f>
        <v>0</v>
      </c>
      <c r="J79" s="43"/>
    </row>
    <row r="80" spans="1:10" ht="15.5">
      <c r="A80" s="9">
        <v>2</v>
      </c>
      <c r="B80" s="10" t="s">
        <v>149</v>
      </c>
      <c r="C80" s="11"/>
      <c r="D80" s="10" t="s">
        <v>70</v>
      </c>
      <c r="E80" s="12">
        <v>126</v>
      </c>
      <c r="F80" s="13"/>
      <c r="G80" s="13"/>
      <c r="H80" s="13">
        <f t="shared" ref="H80:H90" si="8">SUM(F80+G80)</f>
        <v>0</v>
      </c>
      <c r="I80" s="21">
        <f t="shared" ref="I80:I90" si="9">SUM(E80*H80)</f>
        <v>0</v>
      </c>
      <c r="J80" s="43"/>
    </row>
    <row r="81" spans="1:10" ht="15.5">
      <c r="A81" s="9">
        <v>3</v>
      </c>
      <c r="B81" s="10" t="s">
        <v>150</v>
      </c>
      <c r="C81" s="11"/>
      <c r="D81" s="10" t="s">
        <v>151</v>
      </c>
      <c r="E81" s="12">
        <v>10</v>
      </c>
      <c r="F81" s="13"/>
      <c r="G81" s="13"/>
      <c r="H81" s="13">
        <f t="shared" si="8"/>
        <v>0</v>
      </c>
      <c r="I81" s="21">
        <f t="shared" si="9"/>
        <v>0</v>
      </c>
      <c r="J81" s="43"/>
    </row>
    <row r="82" spans="1:10" ht="15.5">
      <c r="A82" s="9">
        <v>4</v>
      </c>
      <c r="B82" s="10" t="s">
        <v>152</v>
      </c>
      <c r="C82" s="11" t="s">
        <v>61</v>
      </c>
      <c r="D82" s="10" t="s">
        <v>153</v>
      </c>
      <c r="E82" s="12">
        <v>1</v>
      </c>
      <c r="F82" s="13"/>
      <c r="G82" s="13"/>
      <c r="H82" s="13">
        <f t="shared" si="8"/>
        <v>0</v>
      </c>
      <c r="I82" s="21">
        <f t="shared" si="9"/>
        <v>0</v>
      </c>
      <c r="J82" s="43"/>
    </row>
    <row r="83" spans="1:10" ht="15.5">
      <c r="A83" s="9">
        <v>5</v>
      </c>
      <c r="B83" s="10" t="s">
        <v>154</v>
      </c>
      <c r="C83" s="39" t="s">
        <v>57</v>
      </c>
      <c r="D83" s="10" t="s">
        <v>153</v>
      </c>
      <c r="E83" s="12">
        <v>3</v>
      </c>
      <c r="F83" s="13"/>
      <c r="G83" s="13"/>
      <c r="H83" s="13">
        <f t="shared" si="8"/>
        <v>0</v>
      </c>
      <c r="I83" s="21">
        <f t="shared" si="9"/>
        <v>0</v>
      </c>
      <c r="J83" s="43"/>
    </row>
    <row r="84" spans="1:10" ht="15.5">
      <c r="A84" s="9">
        <v>6</v>
      </c>
      <c r="B84" s="10" t="s">
        <v>155</v>
      </c>
      <c r="C84" s="39" t="s">
        <v>156</v>
      </c>
      <c r="D84" s="10" t="s">
        <v>153</v>
      </c>
      <c r="E84" s="12">
        <v>1</v>
      </c>
      <c r="F84" s="13"/>
      <c r="G84" s="13"/>
      <c r="H84" s="13">
        <f t="shared" si="8"/>
        <v>0</v>
      </c>
      <c r="I84" s="21">
        <f t="shared" si="9"/>
        <v>0</v>
      </c>
      <c r="J84" s="43"/>
    </row>
    <row r="85" spans="1:10" ht="15.5">
      <c r="A85" s="9">
        <v>7</v>
      </c>
      <c r="B85" s="10" t="s">
        <v>157</v>
      </c>
      <c r="C85" s="11" t="s">
        <v>158</v>
      </c>
      <c r="D85" s="10" t="s">
        <v>153</v>
      </c>
      <c r="E85" s="12">
        <v>1</v>
      </c>
      <c r="F85" s="13"/>
      <c r="G85" s="13"/>
      <c r="H85" s="13">
        <f t="shared" si="8"/>
        <v>0</v>
      </c>
      <c r="I85" s="21">
        <f t="shared" si="9"/>
        <v>0</v>
      </c>
      <c r="J85" s="43"/>
    </row>
    <row r="86" spans="1:10" ht="15.5">
      <c r="A86" s="9">
        <v>8</v>
      </c>
      <c r="B86" s="10" t="s">
        <v>159</v>
      </c>
      <c r="C86" s="11" t="s">
        <v>160</v>
      </c>
      <c r="D86" s="10" t="s">
        <v>123</v>
      </c>
      <c r="E86" s="12">
        <v>4</v>
      </c>
      <c r="F86" s="13"/>
      <c r="G86" s="13"/>
      <c r="H86" s="13">
        <f t="shared" si="8"/>
        <v>0</v>
      </c>
      <c r="I86" s="21">
        <f t="shared" si="9"/>
        <v>0</v>
      </c>
      <c r="J86" s="43"/>
    </row>
    <row r="87" spans="1:10" ht="15.5">
      <c r="A87" s="9">
        <v>9</v>
      </c>
      <c r="B87" s="10" t="s">
        <v>161</v>
      </c>
      <c r="C87" s="11" t="s">
        <v>162</v>
      </c>
      <c r="D87" s="10" t="s">
        <v>163</v>
      </c>
      <c r="E87" s="12">
        <v>24</v>
      </c>
      <c r="F87" s="13"/>
      <c r="G87" s="13"/>
      <c r="H87" s="13">
        <f t="shared" si="8"/>
        <v>0</v>
      </c>
      <c r="I87" s="21">
        <f t="shared" si="9"/>
        <v>0</v>
      </c>
      <c r="J87" s="43"/>
    </row>
    <row r="88" spans="1:10" ht="15.5">
      <c r="A88" s="9">
        <v>10</v>
      </c>
      <c r="B88" s="10" t="s">
        <v>164</v>
      </c>
      <c r="C88" s="11" t="s">
        <v>165</v>
      </c>
      <c r="D88" s="10" t="s">
        <v>36</v>
      </c>
      <c r="E88" s="12">
        <v>4</v>
      </c>
      <c r="F88" s="13"/>
      <c r="G88" s="13"/>
      <c r="H88" s="13">
        <f t="shared" si="8"/>
        <v>0</v>
      </c>
      <c r="I88" s="21">
        <f t="shared" si="9"/>
        <v>0</v>
      </c>
      <c r="J88" s="43"/>
    </row>
    <row r="89" spans="1:10" ht="15.5">
      <c r="A89" s="9">
        <v>11</v>
      </c>
      <c r="B89" s="10" t="s">
        <v>166</v>
      </c>
      <c r="C89" s="11"/>
      <c r="D89" s="10" t="s">
        <v>153</v>
      </c>
      <c r="E89" s="12">
        <v>2</v>
      </c>
      <c r="F89" s="13"/>
      <c r="G89" s="13"/>
      <c r="H89" s="13">
        <f t="shared" si="8"/>
        <v>0</v>
      </c>
      <c r="I89" s="21">
        <f t="shared" si="9"/>
        <v>0</v>
      </c>
      <c r="J89" s="43"/>
    </row>
    <row r="90" spans="1:10" ht="15.5">
      <c r="A90" s="9">
        <v>12</v>
      </c>
      <c r="B90" s="10" t="s">
        <v>167</v>
      </c>
      <c r="C90" s="11"/>
      <c r="D90" s="10" t="s">
        <v>153</v>
      </c>
      <c r="E90" s="12">
        <v>1</v>
      </c>
      <c r="F90" s="13"/>
      <c r="G90" s="13"/>
      <c r="H90" s="13">
        <f t="shared" si="8"/>
        <v>0</v>
      </c>
      <c r="I90" s="21">
        <f t="shared" si="9"/>
        <v>0</v>
      </c>
      <c r="J90" s="43"/>
    </row>
    <row r="91" spans="1:10" ht="15.5">
      <c r="A91" s="54"/>
      <c r="B91" s="55" t="s">
        <v>92</v>
      </c>
      <c r="C91" s="31"/>
      <c r="D91" s="32"/>
      <c r="E91" s="32"/>
      <c r="F91" s="32"/>
      <c r="G91" s="32"/>
      <c r="H91" s="13"/>
      <c r="I91" s="56">
        <f>SUM(I79:I90)</f>
        <v>0</v>
      </c>
      <c r="J91" s="57"/>
    </row>
    <row r="92" spans="1:10" ht="47.5" customHeight="1">
      <c r="B92" s="104" t="s">
        <v>168</v>
      </c>
      <c r="C92" s="104"/>
      <c r="D92" s="104"/>
      <c r="E92" s="104"/>
      <c r="F92" s="104"/>
      <c r="G92" s="104"/>
      <c r="H92" s="104"/>
      <c r="I92" s="104"/>
      <c r="J92" s="104"/>
    </row>
    <row r="93" spans="1:10" ht="17.5">
      <c r="A93" s="91" t="s">
        <v>169</v>
      </c>
      <c r="B93" s="92"/>
      <c r="C93" s="92"/>
      <c r="D93" s="93"/>
      <c r="E93" s="93"/>
      <c r="F93" s="93"/>
      <c r="G93" s="93"/>
      <c r="H93" s="93"/>
      <c r="I93" s="93"/>
      <c r="J93" s="94"/>
    </row>
    <row r="94" spans="1:10" ht="26.5">
      <c r="A94" s="18" t="s">
        <v>11</v>
      </c>
      <c r="B94" s="67" t="s">
        <v>12</v>
      </c>
      <c r="C94" s="67" t="s">
        <v>13</v>
      </c>
      <c r="D94" s="68" t="s">
        <v>14</v>
      </c>
      <c r="E94" s="69" t="s">
        <v>15</v>
      </c>
      <c r="F94" s="69" t="s">
        <v>173</v>
      </c>
      <c r="G94" s="69" t="s">
        <v>174</v>
      </c>
      <c r="H94" s="69" t="s">
        <v>175</v>
      </c>
      <c r="I94" s="69" t="s">
        <v>176</v>
      </c>
      <c r="J94" s="70" t="s">
        <v>4</v>
      </c>
    </row>
    <row r="95" spans="1:10" ht="15">
      <c r="A95" s="71">
        <v>1</v>
      </c>
      <c r="B95" s="10" t="s">
        <v>68</v>
      </c>
      <c r="C95" s="72" t="s">
        <v>69</v>
      </c>
      <c r="D95" s="10" t="s">
        <v>70</v>
      </c>
      <c r="E95" s="12">
        <v>96</v>
      </c>
      <c r="F95" s="13"/>
      <c r="G95" s="13"/>
      <c r="H95" s="73">
        <f t="shared" ref="H95:H106" si="10">G95+F95</f>
        <v>0</v>
      </c>
      <c r="I95" s="73">
        <f t="shared" ref="I95:I106" si="11">H95*E95</f>
        <v>0</v>
      </c>
      <c r="J95" s="46"/>
    </row>
    <row r="96" spans="1:10" ht="15">
      <c r="A96" s="71">
        <v>2</v>
      </c>
      <c r="B96" s="10" t="s">
        <v>71</v>
      </c>
      <c r="C96" s="79" t="s">
        <v>184</v>
      </c>
      <c r="D96" s="80" t="s">
        <v>72</v>
      </c>
      <c r="E96" s="12">
        <v>60</v>
      </c>
      <c r="F96" s="13"/>
      <c r="G96" s="13"/>
      <c r="H96" s="73">
        <f t="shared" si="10"/>
        <v>0</v>
      </c>
      <c r="I96" s="73">
        <f t="shared" si="11"/>
        <v>0</v>
      </c>
      <c r="J96" s="74"/>
    </row>
    <row r="97" spans="1:10" ht="15">
      <c r="A97" s="71">
        <v>3</v>
      </c>
      <c r="B97" s="10" t="s">
        <v>71</v>
      </c>
      <c r="C97" s="72" t="s">
        <v>187</v>
      </c>
      <c r="D97" s="10" t="s">
        <v>72</v>
      </c>
      <c r="E97" s="12">
        <v>55</v>
      </c>
      <c r="F97" s="13"/>
      <c r="G97" s="13"/>
      <c r="H97" s="73">
        <f t="shared" si="10"/>
        <v>0</v>
      </c>
      <c r="I97" s="73">
        <f t="shared" si="11"/>
        <v>0</v>
      </c>
      <c r="J97" s="74"/>
    </row>
    <row r="98" spans="1:10" ht="15">
      <c r="A98" s="71">
        <v>4</v>
      </c>
      <c r="B98" s="22" t="s">
        <v>74</v>
      </c>
      <c r="C98" s="81" t="s">
        <v>177</v>
      </c>
      <c r="D98" s="22" t="s">
        <v>75</v>
      </c>
      <c r="E98" s="12">
        <v>1</v>
      </c>
      <c r="F98" s="13"/>
      <c r="G98" s="13"/>
      <c r="H98" s="73">
        <f t="shared" si="10"/>
        <v>0</v>
      </c>
      <c r="I98" s="73">
        <f t="shared" si="11"/>
        <v>0</v>
      </c>
      <c r="J98" s="74"/>
    </row>
    <row r="99" spans="1:10" ht="15">
      <c r="A99" s="71">
        <v>5</v>
      </c>
      <c r="B99" s="22" t="s">
        <v>76</v>
      </c>
      <c r="C99" s="81" t="s">
        <v>178</v>
      </c>
      <c r="D99" s="22" t="s">
        <v>70</v>
      </c>
      <c r="E99" s="12">
        <v>12</v>
      </c>
      <c r="F99" s="13"/>
      <c r="G99" s="13"/>
      <c r="H99" s="73">
        <f t="shared" si="10"/>
        <v>0</v>
      </c>
      <c r="I99" s="73">
        <f t="shared" si="11"/>
        <v>0</v>
      </c>
      <c r="J99" s="74"/>
    </row>
    <row r="100" spans="1:10" ht="15">
      <c r="A100" s="71">
        <v>6</v>
      </c>
      <c r="B100" s="22" t="s">
        <v>78</v>
      </c>
      <c r="C100" s="81" t="s">
        <v>179</v>
      </c>
      <c r="D100" s="22" t="s">
        <v>75</v>
      </c>
      <c r="E100" s="12">
        <v>1</v>
      </c>
      <c r="F100" s="13"/>
      <c r="G100" s="13"/>
      <c r="H100" s="73">
        <f t="shared" si="10"/>
        <v>0</v>
      </c>
      <c r="I100" s="73">
        <f t="shared" si="11"/>
        <v>0</v>
      </c>
      <c r="J100" s="74"/>
    </row>
    <row r="101" spans="1:10" ht="28">
      <c r="A101" s="71"/>
      <c r="B101" s="22" t="s">
        <v>80</v>
      </c>
      <c r="C101" s="75" t="s">
        <v>180</v>
      </c>
      <c r="D101" s="22" t="s">
        <v>75</v>
      </c>
      <c r="E101" s="12">
        <v>1</v>
      </c>
      <c r="F101" s="13"/>
      <c r="G101" s="13"/>
      <c r="H101" s="73">
        <f t="shared" si="10"/>
        <v>0</v>
      </c>
      <c r="I101" s="73">
        <f t="shared" si="11"/>
        <v>0</v>
      </c>
      <c r="J101" s="74"/>
    </row>
    <row r="102" spans="1:10" ht="15">
      <c r="A102" s="71">
        <v>7</v>
      </c>
      <c r="B102" s="22" t="s">
        <v>82</v>
      </c>
      <c r="C102" s="81" t="s">
        <v>181</v>
      </c>
      <c r="D102" s="22" t="s">
        <v>70</v>
      </c>
      <c r="E102" s="12">
        <v>50</v>
      </c>
      <c r="F102" s="13"/>
      <c r="G102" s="13"/>
      <c r="H102" s="73">
        <f t="shared" si="10"/>
        <v>0</v>
      </c>
      <c r="I102" s="73">
        <f t="shared" si="11"/>
        <v>0</v>
      </c>
      <c r="J102" s="74"/>
    </row>
    <row r="103" spans="1:10" ht="15">
      <c r="A103" s="71">
        <v>8</v>
      </c>
      <c r="B103" s="22" t="s">
        <v>84</v>
      </c>
      <c r="C103" s="75" t="s">
        <v>182</v>
      </c>
      <c r="D103" s="22" t="s">
        <v>36</v>
      </c>
      <c r="E103" s="12">
        <v>12</v>
      </c>
      <c r="F103" s="13"/>
      <c r="G103" s="13"/>
      <c r="H103" s="73">
        <f t="shared" si="10"/>
        <v>0</v>
      </c>
      <c r="I103" s="73">
        <f t="shared" si="11"/>
        <v>0</v>
      </c>
      <c r="J103" s="74"/>
    </row>
    <row r="104" spans="1:10" ht="15">
      <c r="A104" s="71">
        <v>9</v>
      </c>
      <c r="B104" s="22" t="s">
        <v>86</v>
      </c>
      <c r="C104" s="75" t="s">
        <v>87</v>
      </c>
      <c r="D104" s="22" t="s">
        <v>36</v>
      </c>
      <c r="E104" s="12">
        <v>4</v>
      </c>
      <c r="F104" s="13"/>
      <c r="G104" s="13"/>
      <c r="H104" s="73">
        <f t="shared" si="10"/>
        <v>0</v>
      </c>
      <c r="I104" s="73">
        <f t="shared" si="11"/>
        <v>0</v>
      </c>
      <c r="J104" s="74"/>
    </row>
    <row r="105" spans="1:10" ht="15">
      <c r="A105" s="71">
        <v>10</v>
      </c>
      <c r="B105" s="22" t="s">
        <v>88</v>
      </c>
      <c r="C105" s="75" t="s">
        <v>170</v>
      </c>
      <c r="D105" s="22" t="s">
        <v>75</v>
      </c>
      <c r="E105" s="12">
        <v>1</v>
      </c>
      <c r="F105" s="13"/>
      <c r="G105" s="13"/>
      <c r="H105" s="73">
        <f t="shared" si="10"/>
        <v>0</v>
      </c>
      <c r="I105" s="73">
        <f t="shared" si="11"/>
        <v>0</v>
      </c>
      <c r="J105" s="74"/>
    </row>
    <row r="106" spans="1:10" ht="28">
      <c r="A106" s="71">
        <v>11</v>
      </c>
      <c r="B106" s="22" t="s">
        <v>90</v>
      </c>
      <c r="C106" s="75" t="s">
        <v>183</v>
      </c>
      <c r="D106" s="22" t="s">
        <v>75</v>
      </c>
      <c r="E106" s="12">
        <v>2</v>
      </c>
      <c r="F106" s="13"/>
      <c r="G106" s="13"/>
      <c r="H106" s="73">
        <f t="shared" si="10"/>
        <v>0</v>
      </c>
      <c r="I106" s="73">
        <f t="shared" si="11"/>
        <v>0</v>
      </c>
      <c r="J106" s="76"/>
    </row>
    <row r="107" spans="1:10" ht="15.5">
      <c r="A107" s="25"/>
      <c r="B107" s="77" t="s">
        <v>62</v>
      </c>
      <c r="C107" s="31"/>
      <c r="D107" s="32"/>
      <c r="E107" s="32"/>
      <c r="F107" s="33"/>
      <c r="G107" s="33"/>
      <c r="H107" s="33"/>
      <c r="I107" s="78">
        <f>SUM(I95:I106)</f>
        <v>0</v>
      </c>
      <c r="J107" s="32"/>
    </row>
  </sheetData>
  <mergeCells count="29">
    <mergeCell ref="A93:J93"/>
    <mergeCell ref="F3:J11"/>
    <mergeCell ref="A33:J33"/>
    <mergeCell ref="A48:J48"/>
    <mergeCell ref="A60:J60"/>
    <mergeCell ref="A77:J77"/>
    <mergeCell ref="B92:J92"/>
    <mergeCell ref="A10:B10"/>
    <mergeCell ref="C10:E10"/>
    <mergeCell ref="A11:B11"/>
    <mergeCell ref="C11:E11"/>
    <mergeCell ref="A12:J12"/>
    <mergeCell ref="B7:C7"/>
    <mergeCell ref="D7:E7"/>
    <mergeCell ref="B8:C8"/>
    <mergeCell ref="D8:E8"/>
    <mergeCell ref="D9:E9"/>
    <mergeCell ref="B4:C4"/>
    <mergeCell ref="D4:E4"/>
    <mergeCell ref="B5:C5"/>
    <mergeCell ref="D5:E5"/>
    <mergeCell ref="B6:C6"/>
    <mergeCell ref="D6:E6"/>
    <mergeCell ref="A1:J1"/>
    <mergeCell ref="B2:C2"/>
    <mergeCell ref="D2:E2"/>
    <mergeCell ref="F2:J2"/>
    <mergeCell ref="B3:C3"/>
    <mergeCell ref="D3:E3"/>
  </mergeCells>
  <phoneticPr fontId="1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CGWL</dc:creator>
  <cp:lastModifiedBy>CGWL</cp:lastModifiedBy>
  <dcterms:created xsi:type="dcterms:W3CDTF">2022-10-21T02:59:00Z</dcterms:created>
  <dcterms:modified xsi:type="dcterms:W3CDTF">2023-05-15T03:10:48Z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4120F9FCBE2345449957064203E45E7F</vt:lpwstr>
  </property>
  <property fmtid="{D5CDD505-2E9C-101B-9397-08002B2CF9AE}" pid="3" name="KSOProductBuildVer">
    <vt:lpwstr>2052-11.1.0.14036</vt:lpwstr>
  </property>
</Properties>
</file>