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GWL\Desktop\招标资料\检测中心微生物室\"/>
    </mc:Choice>
  </mc:AlternateContent>
  <bookViews>
    <workbookView xWindow="0" yWindow="0" windowWidth="23040" windowHeight="92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16" i="1" l="1"/>
  <c r="I16" i="1" s="1"/>
  <c r="H17" i="1"/>
  <c r="I17" i="1" s="1"/>
  <c r="H18" i="1"/>
  <c r="I18" i="1" s="1"/>
  <c r="H19" i="1"/>
  <c r="H20" i="1"/>
  <c r="I20" i="1" s="1"/>
  <c r="H21" i="1"/>
  <c r="H22" i="1"/>
  <c r="H23" i="1"/>
  <c r="H24" i="1"/>
  <c r="I24" i="1" s="1"/>
  <c r="H25" i="1"/>
  <c r="I25" i="1" s="1"/>
  <c r="H26" i="1"/>
  <c r="I26" i="1" s="1"/>
  <c r="H27" i="1"/>
  <c r="I27" i="1" s="1"/>
  <c r="H28" i="1"/>
  <c r="I28" i="1" s="1"/>
  <c r="H29" i="1"/>
  <c r="H30" i="1"/>
  <c r="H31" i="1"/>
  <c r="I31" i="1" s="1"/>
  <c r="H32" i="1"/>
  <c r="I32" i="1" s="1"/>
  <c r="H33" i="1"/>
  <c r="I33" i="1" s="1"/>
  <c r="H34" i="1"/>
  <c r="I34" i="1" s="1"/>
  <c r="H35" i="1"/>
  <c r="I35" i="1" s="1"/>
  <c r="H39" i="1"/>
  <c r="I39" i="1" s="1"/>
  <c r="H40" i="1"/>
  <c r="I40" i="1" s="1"/>
  <c r="H41" i="1"/>
  <c r="H42" i="1"/>
  <c r="H43" i="1"/>
  <c r="I43" i="1" s="1"/>
  <c r="H44" i="1"/>
  <c r="I44" i="1" s="1"/>
  <c r="H45" i="1"/>
  <c r="I45" i="1" s="1"/>
  <c r="H46" i="1"/>
  <c r="I46" i="1" s="1"/>
  <c r="H47" i="1"/>
  <c r="H48" i="1"/>
  <c r="I48" i="1" s="1"/>
  <c r="H49" i="1"/>
  <c r="I49" i="1" s="1"/>
  <c r="H50" i="1"/>
  <c r="I50" i="1" s="1"/>
  <c r="H51" i="1"/>
  <c r="I51" i="1" s="1"/>
  <c r="H52" i="1"/>
  <c r="I52" i="1" s="1"/>
  <c r="H53" i="1"/>
  <c r="H54" i="1"/>
  <c r="I54" i="1" s="1"/>
  <c r="H55" i="1"/>
  <c r="H56" i="1"/>
  <c r="I56" i="1" s="1"/>
  <c r="H57" i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H67" i="1"/>
  <c r="I67" i="1" s="1"/>
  <c r="H68" i="1"/>
  <c r="I68" i="1" s="1"/>
  <c r="H69" i="1"/>
  <c r="H70" i="1"/>
  <c r="I70" i="1" s="1"/>
  <c r="H74" i="1"/>
  <c r="H75" i="1"/>
  <c r="I75" i="1" s="1"/>
  <c r="H76" i="1"/>
  <c r="I76" i="1" s="1"/>
  <c r="H77" i="1"/>
  <c r="H78" i="1"/>
  <c r="I78" i="1" s="1"/>
  <c r="H79" i="1"/>
  <c r="I79" i="1" s="1"/>
  <c r="H80" i="1"/>
  <c r="H81" i="1"/>
  <c r="I81" i="1" s="1"/>
  <c r="H82" i="1"/>
  <c r="H83" i="1"/>
  <c r="I83" i="1" s="1"/>
  <c r="H84" i="1"/>
  <c r="I84" i="1" s="1"/>
  <c r="H85" i="1"/>
  <c r="H86" i="1"/>
  <c r="I86" i="1" s="1"/>
  <c r="H87" i="1"/>
  <c r="H88" i="1"/>
  <c r="H89" i="1"/>
  <c r="I89" i="1" s="1"/>
  <c r="H90" i="1"/>
  <c r="I90" i="1" s="1"/>
  <c r="H91" i="1"/>
  <c r="I91" i="1" s="1"/>
  <c r="H92" i="1"/>
  <c r="I92" i="1" s="1"/>
  <c r="H93" i="1"/>
  <c r="H94" i="1"/>
  <c r="I94" i="1" s="1"/>
  <c r="H95" i="1"/>
  <c r="H96" i="1"/>
  <c r="H97" i="1"/>
  <c r="H98" i="1"/>
  <c r="I98" i="1" s="1"/>
  <c r="H99" i="1"/>
  <c r="I99" i="1" s="1"/>
  <c r="H100" i="1"/>
  <c r="I100" i="1" s="1"/>
  <c r="H101" i="1"/>
  <c r="H105" i="1"/>
  <c r="H106" i="1"/>
  <c r="I106" i="1" s="1"/>
  <c r="H107" i="1"/>
  <c r="H108" i="1"/>
  <c r="H109" i="1"/>
  <c r="H110" i="1"/>
  <c r="I110" i="1" s="1"/>
  <c r="H111" i="1"/>
  <c r="I111" i="1" s="1"/>
  <c r="H112" i="1"/>
  <c r="I112" i="1" s="1"/>
  <c r="H113" i="1"/>
  <c r="I113" i="1" s="1"/>
  <c r="H117" i="1"/>
  <c r="I117" i="1" s="1"/>
  <c r="H118" i="1"/>
  <c r="I118" i="1" s="1"/>
  <c r="H119" i="1"/>
  <c r="I119" i="1" s="1"/>
  <c r="H120" i="1"/>
  <c r="I120" i="1" s="1"/>
  <c r="H121" i="1"/>
  <c r="I121" i="1" s="1"/>
  <c r="I109" i="1"/>
  <c r="I108" i="1"/>
  <c r="I107" i="1"/>
  <c r="I105" i="1"/>
  <c r="I101" i="1"/>
  <c r="I97" i="1"/>
  <c r="I96" i="1"/>
  <c r="I95" i="1"/>
  <c r="I93" i="1"/>
  <c r="E93" i="1"/>
  <c r="I88" i="1"/>
  <c r="I87" i="1"/>
  <c r="I85" i="1"/>
  <c r="I82" i="1"/>
  <c r="I80" i="1"/>
  <c r="I77" i="1"/>
  <c r="I74" i="1"/>
  <c r="I69" i="1"/>
  <c r="I66" i="1"/>
  <c r="I57" i="1"/>
  <c r="I55" i="1"/>
  <c r="I53" i="1"/>
  <c r="I47" i="1"/>
  <c r="I42" i="1"/>
  <c r="I41" i="1"/>
  <c r="I30" i="1"/>
  <c r="I29" i="1"/>
  <c r="E27" i="1"/>
  <c r="I23" i="1"/>
  <c r="I22" i="1"/>
  <c r="I21" i="1"/>
  <c r="I19" i="1"/>
  <c r="B7" i="1"/>
  <c r="B6" i="1"/>
  <c r="B5" i="1"/>
  <c r="B4" i="1"/>
  <c r="B3" i="1"/>
  <c r="I122" i="1" l="1"/>
  <c r="D7" i="1" s="1"/>
  <c r="I71" i="1"/>
  <c r="D4" i="1" s="1"/>
  <c r="I36" i="1"/>
  <c r="D3" i="1" s="1"/>
  <c r="I102" i="1"/>
  <c r="D5" i="1" s="1"/>
  <c r="I114" i="1"/>
  <c r="D6" i="1" s="1"/>
  <c r="D9" i="1" l="1"/>
  <c r="D10" i="1" s="1"/>
  <c r="C11" i="1" l="1"/>
  <c r="C12" i="1" s="1"/>
</calcChain>
</file>

<file path=xl/sharedStrings.xml><?xml version="1.0" encoding="utf-8"?>
<sst xmlns="http://schemas.openxmlformats.org/spreadsheetml/2006/main" count="434" uniqueCount="206">
  <si>
    <t>四川汇利实业有限公司质检室净化工程清单报价书</t>
  </si>
  <si>
    <t>序号</t>
  </si>
  <si>
    <t>项目</t>
  </si>
  <si>
    <t>小计</t>
  </si>
  <si>
    <t>备注</t>
  </si>
  <si>
    <t>（六）检测费</t>
  </si>
  <si>
    <t>税费</t>
  </si>
  <si>
    <t>9%增值专用税票</t>
  </si>
  <si>
    <t>合计金额：</t>
  </si>
  <si>
    <t>合计金额（大写）：</t>
  </si>
  <si>
    <t>最终优惠金额（大写）</t>
  </si>
  <si>
    <t>（一）装饰部分</t>
  </si>
  <si>
    <t>NO.</t>
  </si>
  <si>
    <t>项目名称</t>
  </si>
  <si>
    <t>规格</t>
  </si>
  <si>
    <t>单位</t>
  </si>
  <si>
    <t>数量</t>
  </si>
  <si>
    <t>材料价（RMB）</t>
  </si>
  <si>
    <t>安装价（RMB）</t>
  </si>
  <si>
    <t>综合单价（RMB）</t>
  </si>
  <si>
    <t>合价（RMB）</t>
  </si>
  <si>
    <t>墙体拆除</t>
  </si>
  <si>
    <t>墙体拆除，建渣处理</t>
  </si>
  <si>
    <t>项</t>
  </si>
  <si>
    <t>开洞开孔</t>
  </si>
  <si>
    <t>门洞、风管洞、下水开孔等</t>
  </si>
  <si>
    <t>天棚恢复及门洞封堵</t>
  </si>
  <si>
    <t>培养室等天棚恢复</t>
  </si>
  <si>
    <t>净化板隔墙安装</t>
  </si>
  <si>
    <t>㎡</t>
  </si>
  <si>
    <t>苏净/医净</t>
  </si>
  <si>
    <t>净化板吊顶安装</t>
  </si>
  <si>
    <t>PVC地坪</t>
  </si>
  <si>
    <t>国标</t>
  </si>
  <si>
    <t>槽铝</t>
  </si>
  <si>
    <t>电泳 0.8mm，5公分宽槽铝，固定墙板</t>
  </si>
  <si>
    <t>m</t>
  </si>
  <si>
    <t>诚丰</t>
  </si>
  <si>
    <t>角铝</t>
  </si>
  <si>
    <t>∠35mm</t>
  </si>
  <si>
    <t>外圆弧铝</t>
  </si>
  <si>
    <t>电泳 1.0mm，R50铝合金装饰线条
 外圆柱表面电泳处理</t>
  </si>
  <si>
    <t>外圆弧角</t>
  </si>
  <si>
    <t>电泳 1.0mm，R50铝合金装饰线条
 外圆弧角 表面环氧树脂喷涂</t>
  </si>
  <si>
    <t>个</t>
  </si>
  <si>
    <t>铝合金内圆弧</t>
  </si>
  <si>
    <t>50系列</t>
  </si>
  <si>
    <t>塑料底条</t>
  </si>
  <si>
    <t>内弧角</t>
  </si>
  <si>
    <t>T型铝</t>
  </si>
  <si>
    <t>电泳 2.2mm，倒T铝合金型材线，
固定吊顶板表面电泳处理</t>
  </si>
  <si>
    <t>门堵头</t>
  </si>
  <si>
    <t>电泳 1.0mm，铝合金装饰线条
表面电泳处理</t>
  </si>
  <si>
    <t>对</t>
  </si>
  <si>
    <t>成品钢制单开门（带闭门器）</t>
  </si>
  <si>
    <t>1000*2100，不带窗</t>
  </si>
  <si>
    <t>扇</t>
  </si>
  <si>
    <t>红光</t>
  </si>
  <si>
    <t>套装木门</t>
  </si>
  <si>
    <t>1000*2100</t>
  </si>
  <si>
    <t>定制</t>
  </si>
  <si>
    <t>玻璃平移门</t>
  </si>
  <si>
    <t>疏散安全门</t>
  </si>
  <si>
    <t>传递窗移位</t>
  </si>
  <si>
    <t>甲供利旧</t>
  </si>
  <si>
    <t>台</t>
  </si>
  <si>
    <t>合计</t>
  </si>
  <si>
    <t>（二）空调通风部分</t>
  </si>
  <si>
    <r>
      <rPr>
        <b/>
        <sz val="11"/>
        <color theme="1"/>
        <rFont val="宋体"/>
        <charset val="134"/>
      </rPr>
      <t>材料价（</t>
    </r>
    <r>
      <rPr>
        <b/>
        <sz val="11"/>
        <color theme="1"/>
        <rFont val="Times New Roman"/>
        <family val="1"/>
      </rPr>
      <t>RMB</t>
    </r>
    <r>
      <rPr>
        <b/>
        <sz val="11"/>
        <color theme="1"/>
        <rFont val="宋体"/>
        <charset val="134"/>
      </rPr>
      <t>）</t>
    </r>
  </si>
  <si>
    <r>
      <rPr>
        <b/>
        <sz val="11"/>
        <color theme="1"/>
        <rFont val="宋体"/>
        <charset val="134"/>
      </rPr>
      <t>安装价（</t>
    </r>
    <r>
      <rPr>
        <b/>
        <sz val="11"/>
        <color theme="1"/>
        <rFont val="Times New Roman"/>
        <family val="1"/>
      </rPr>
      <t>RMB</t>
    </r>
    <r>
      <rPr>
        <b/>
        <sz val="11"/>
        <color theme="1"/>
        <rFont val="宋体"/>
        <charset val="134"/>
      </rPr>
      <t>）</t>
    </r>
  </si>
  <si>
    <r>
      <rPr>
        <b/>
        <sz val="11"/>
        <color theme="1"/>
        <rFont val="宋体"/>
        <charset val="134"/>
      </rPr>
      <t>综合单价（</t>
    </r>
    <r>
      <rPr>
        <b/>
        <sz val="11"/>
        <color theme="1"/>
        <rFont val="Times New Roman"/>
        <family val="1"/>
      </rPr>
      <t>RMB</t>
    </r>
    <r>
      <rPr>
        <b/>
        <sz val="11"/>
        <color theme="1"/>
        <rFont val="宋体"/>
        <charset val="134"/>
      </rPr>
      <t>）</t>
    </r>
  </si>
  <si>
    <r>
      <rPr>
        <b/>
        <sz val="11"/>
        <color theme="1"/>
        <rFont val="宋体"/>
        <charset val="134"/>
      </rPr>
      <t>合价（</t>
    </r>
    <r>
      <rPr>
        <b/>
        <sz val="11"/>
        <color theme="1"/>
        <rFont val="Times New Roman"/>
        <family val="1"/>
      </rPr>
      <t>RMB</t>
    </r>
    <r>
      <rPr>
        <b/>
        <sz val="11"/>
        <color theme="1"/>
        <rFont val="宋体"/>
        <charset val="134"/>
      </rPr>
      <t>）</t>
    </r>
  </si>
  <si>
    <t>全新风直膨式恒温恒湿空调机组</t>
  </si>
  <si>
    <t xml:space="preserve">风量2000m3/h；制冷量25kW；制热量28KW，电加热9KW，加湿量12kg/h.初中效过滤(G4+F8)；余压500Pa；带自控系统，
</t>
  </si>
  <si>
    <t>思科国祥/国祥</t>
  </si>
  <si>
    <t>直膨式恒温恒湿空调机组</t>
  </si>
  <si>
    <t xml:space="preserve">风量1800m3/h；制冷量12kW；制热量13KW,电加热7.5KW，加湿量4kg/h.初中效过滤(G4+F8)；余压400Pa；带自控系统
</t>
  </si>
  <si>
    <t>单体空调</t>
  </si>
  <si>
    <t>壁挂机，移机</t>
  </si>
  <si>
    <t>开利积微</t>
  </si>
  <si>
    <t>高效排风机箱</t>
  </si>
  <si>
    <t>中效排风机箱</t>
  </si>
  <si>
    <t>活性炭排风机箱</t>
  </si>
  <si>
    <t>换气扇</t>
  </si>
  <si>
    <t>外置式臭氧发生器</t>
  </si>
  <si>
    <t>30g/h</t>
  </si>
  <si>
    <t xml:space="preserve">  套</t>
  </si>
  <si>
    <t>九洲龙</t>
  </si>
  <si>
    <t>铜管及保温</t>
  </si>
  <si>
    <t>&amp;22.2/&amp;9.52</t>
  </si>
  <si>
    <t>米</t>
  </si>
  <si>
    <t>海量、锦华</t>
  </si>
  <si>
    <t>空调机组冷凝水含保温</t>
  </si>
  <si>
    <t>套</t>
  </si>
  <si>
    <t>多联、锦华</t>
  </si>
  <si>
    <t>镀锌风管（共板连接）</t>
  </si>
  <si>
    <t>厚度根据截面尺寸，≤320采用&amp;=0.5，共板法兰连接。含密封胶、油漆、螺栓等所有辅材。矩形风管采用咬口连接，采取密封措施、制作、安装、支架防锈、刷防锈漆。</t>
  </si>
  <si>
    <t>攀钢</t>
  </si>
  <si>
    <t>厚度根据截面尺寸，&gt;320采用&amp;=0.6，共板法兰连接。含密封胶、油漆、螺栓等所有辅材。矩形风管采用咬口连接，采取密封措施、制作、安装、支架防锈、刷防锈漆。</t>
  </si>
  <si>
    <t>橡塑保温板</t>
  </si>
  <si>
    <t>橡塑保温棉安装 厚度(25mm)；含胶水及损耗</t>
  </si>
  <si>
    <t>锦华</t>
  </si>
  <si>
    <t>无隔板液槽式高效送风口</t>
  </si>
  <si>
    <t>GB03，1500m3/h，四件套</t>
  </si>
  <si>
    <t>GB02，500m3/h，四件套</t>
  </si>
  <si>
    <t>70℃防火调节阀</t>
  </si>
  <si>
    <t>400*250</t>
  </si>
  <si>
    <t>电动调节阀</t>
  </si>
  <si>
    <t>400*250/320*320</t>
  </si>
  <si>
    <t>250*250</t>
  </si>
  <si>
    <t>电动开关阀</t>
  </si>
  <si>
    <t>手动对开式调节阀</t>
  </si>
  <si>
    <t>200*200</t>
  </si>
  <si>
    <t>孔板风口</t>
  </si>
  <si>
    <t>500*300</t>
  </si>
  <si>
    <t>余压阀</t>
  </si>
  <si>
    <t>单层防雨百叶风口</t>
  </si>
  <si>
    <t>800*400</t>
  </si>
  <si>
    <t>压差计</t>
  </si>
  <si>
    <t>0-60pa</t>
  </si>
  <si>
    <t>帆布软接</t>
  </si>
  <si>
    <t>支吊架</t>
  </si>
  <si>
    <t>运输及搬运费</t>
  </si>
  <si>
    <t>（三）电气部分</t>
  </si>
  <si>
    <r>
      <rPr>
        <sz val="11"/>
        <rFont val="宋体"/>
        <charset val="134"/>
        <scheme val="minor"/>
      </rPr>
      <t>LED 洁净</t>
    </r>
    <r>
      <rPr>
        <sz val="11"/>
        <color theme="1"/>
        <rFont val="宋体"/>
        <charset val="134"/>
        <scheme val="minor"/>
      </rPr>
      <t>灯</t>
    </r>
  </si>
  <si>
    <t>900*300</t>
  </si>
  <si>
    <t>爱美潞</t>
  </si>
  <si>
    <t>600*300</t>
  </si>
  <si>
    <r>
      <rPr>
        <sz val="11"/>
        <rFont val="宋体"/>
        <charset val="134"/>
        <scheme val="minor"/>
      </rPr>
      <t>LED 平板</t>
    </r>
    <r>
      <rPr>
        <sz val="11"/>
        <color theme="1"/>
        <rFont val="宋体"/>
        <charset val="134"/>
        <scheme val="minor"/>
      </rPr>
      <t>灯</t>
    </r>
  </si>
  <si>
    <t>600*600</t>
  </si>
  <si>
    <t>LED 密闭灯</t>
  </si>
  <si>
    <t>40W</t>
  </si>
  <si>
    <t>控制开关</t>
  </si>
  <si>
    <r>
      <rPr>
        <sz val="11"/>
        <color theme="1"/>
        <rFont val="宋体"/>
        <charset val="134"/>
        <scheme val="minor"/>
      </rPr>
      <t>开关面板（</t>
    </r>
    <r>
      <rPr>
        <sz val="11"/>
        <rFont val="宋体"/>
        <charset val="134"/>
        <scheme val="minor"/>
      </rPr>
      <t>220V 10A</t>
    </r>
    <r>
      <rPr>
        <sz val="11"/>
        <color theme="1"/>
        <rFont val="宋体"/>
        <charset val="134"/>
        <scheme val="minor"/>
      </rPr>
      <t>）</t>
    </r>
  </si>
  <si>
    <t>松本</t>
  </si>
  <si>
    <t>感应控制开关</t>
  </si>
  <si>
    <t>220V 10A</t>
  </si>
  <si>
    <t>五孔插座</t>
  </si>
  <si>
    <r>
      <rPr>
        <sz val="11"/>
        <color theme="1"/>
        <rFont val="宋体"/>
        <charset val="134"/>
        <scheme val="minor"/>
      </rPr>
      <t>五孔</t>
    </r>
    <r>
      <rPr>
        <sz val="11"/>
        <rFont val="宋体"/>
        <charset val="134"/>
        <scheme val="minor"/>
      </rPr>
      <t>10A</t>
    </r>
    <r>
      <rPr>
        <sz val="11"/>
        <color theme="1"/>
        <rFont val="宋体"/>
        <charset val="134"/>
        <scheme val="minor"/>
      </rPr>
      <t>插座</t>
    </r>
  </si>
  <si>
    <t>五孔防水插座</t>
  </si>
  <si>
    <t>三孔插座</t>
  </si>
  <si>
    <r>
      <rPr>
        <sz val="11"/>
        <color theme="1"/>
        <rFont val="宋体"/>
        <charset val="134"/>
        <scheme val="minor"/>
      </rPr>
      <t>20</t>
    </r>
    <r>
      <rPr>
        <sz val="11"/>
        <rFont val="宋体"/>
        <charset val="134"/>
        <scheme val="minor"/>
      </rPr>
      <t>A</t>
    </r>
  </si>
  <si>
    <t>三相插座</t>
  </si>
  <si>
    <t>空调插座</t>
  </si>
  <si>
    <r>
      <rPr>
        <sz val="11"/>
        <color theme="1"/>
        <rFont val="宋体"/>
        <charset val="134"/>
        <scheme val="minor"/>
      </rPr>
      <t>16</t>
    </r>
    <r>
      <rPr>
        <sz val="11"/>
        <rFont val="宋体"/>
        <charset val="134"/>
        <scheme val="minor"/>
      </rPr>
      <t>A</t>
    </r>
  </si>
  <si>
    <t>应急电源</t>
  </si>
  <si>
    <t>电线</t>
  </si>
  <si>
    <t>ZR-BV4mm2</t>
  </si>
  <si>
    <t>圈</t>
  </si>
  <si>
    <t>美河</t>
  </si>
  <si>
    <t>ZR-BV2.5mm2</t>
  </si>
  <si>
    <t>AP进线电缆</t>
  </si>
  <si>
    <t>YJV-4*35+16，预估</t>
  </si>
  <si>
    <t>APk进线电缆</t>
  </si>
  <si>
    <t>YJV-4*25+16</t>
  </si>
  <si>
    <t>电缆</t>
  </si>
  <si>
    <t>YJV-5*16</t>
  </si>
  <si>
    <t>YJV-5*10</t>
  </si>
  <si>
    <t>YJV-5*6</t>
  </si>
  <si>
    <t>YJV-5*4</t>
  </si>
  <si>
    <t>YJV-4*2.5</t>
  </si>
  <si>
    <t>SC线管</t>
  </si>
  <si>
    <t>SC15</t>
  </si>
  <si>
    <t>SC25</t>
  </si>
  <si>
    <t>SC40</t>
  </si>
  <si>
    <t>SC65</t>
  </si>
  <si>
    <t>控制线连接接线</t>
  </si>
  <si>
    <t>RVV-4*1.0</t>
  </si>
  <si>
    <t>动力配电箱</t>
  </si>
  <si>
    <t>含漏电保护器及空气开关（不含进线电缆）</t>
  </si>
  <si>
    <t xml:space="preserve">空调控制柜 </t>
  </si>
  <si>
    <t>（四）给排水部分</t>
  </si>
  <si>
    <t>PVC排水管</t>
  </si>
  <si>
    <t>DN75</t>
  </si>
  <si>
    <t>多联、</t>
  </si>
  <si>
    <t>DN50</t>
  </si>
  <si>
    <t>PPR给水管</t>
  </si>
  <si>
    <t>DN32</t>
  </si>
  <si>
    <t>DN20</t>
  </si>
  <si>
    <t>PPR球阀</t>
  </si>
  <si>
    <t>不锈钢角阀</t>
  </si>
  <si>
    <t>不锈钢地漏</t>
  </si>
  <si>
    <t>给排水管件</t>
  </si>
  <si>
    <t>弯头、支架、变径等</t>
  </si>
  <si>
    <t>（五）实验室家具部分</t>
  </si>
  <si>
    <t>高温矮台</t>
  </si>
  <si>
    <t>L*800*600</t>
  </si>
  <si>
    <t>通风柜（A款带水）</t>
  </si>
  <si>
    <t>1500*850*2350</t>
  </si>
  <si>
    <t>边台</t>
  </si>
  <si>
    <t>2600*800*850</t>
  </si>
  <si>
    <t>水盆+水龙头</t>
  </si>
  <si>
    <t>550*450*310
三口水龙头</t>
  </si>
  <si>
    <t>岛式插座</t>
  </si>
  <si>
    <t>220V/10A</t>
  </si>
  <si>
    <t>1、外购件：定制的备注栏中备注清楚品牌和型号等参数
2、自制件：备注栏中注明尺寸，厚度，材质等
3、未明确数量的各项，按照图纸要求自行核算数量。</t>
  </si>
  <si>
    <t>50厚净化板隔墙，A级，耐火极限≥0.5h，玻镁板</t>
    <phoneticPr fontId="16" type="noConversion"/>
  </si>
  <si>
    <t>2mm厚，圆弧过渡上墙100mm</t>
    <phoneticPr fontId="16" type="noConversion"/>
  </si>
  <si>
    <t>50厚净化板吊顶，A级，耐火极限≥0.5h，玻镁板</t>
    <phoneticPr fontId="16" type="noConversion"/>
  </si>
  <si>
    <t>1500*2100，带门禁系统（人脸，指纹识别）</t>
    <phoneticPr fontId="16" type="noConversion"/>
  </si>
  <si>
    <t>风量2500m3/h，变频；高效过滤H13；余压300Pa</t>
    <phoneticPr fontId="16" type="noConversion"/>
  </si>
  <si>
    <t>风量1800m3/h；中效过滤F8；余压300Pa</t>
    <phoneticPr fontId="16" type="noConversion"/>
  </si>
  <si>
    <t>风量1800m3/h；余压300Pa</t>
    <phoneticPr fontId="16" type="noConversion"/>
  </si>
  <si>
    <t>风量380m3/h；</t>
    <phoneticPr fontId="16" type="noConversion"/>
  </si>
  <si>
    <t>风量550m3/h；</t>
    <phoneticPr fontId="16" type="noConversion"/>
  </si>
  <si>
    <t>红光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</si>
</sst>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_ "/>
    <numFmt numFmtId="177" formatCode="#,##0.00_ "/>
    <numFmt numFmtId="178" formatCode="0.00_ "/>
    <numFmt numFmtId="179" formatCode="[DBNum2][$RMB]General;[Red][DBNum2][$RMB]General"/>
    <numFmt numFmtId="180" formatCode="0.00_);[Red]\(0.00\)"/>
    <numFmt numFmtId="181" formatCode="0_);[Red]\(0\)"/>
  </numFmts>
  <fonts count="19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Times New Roman"/>
      <family val="1"/>
    </font>
    <font>
      <sz val="11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Arial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4" fillId="0" borderId="4">
      <alignment vertical="center"/>
    </xf>
    <xf numFmtId="0" fontId="14" fillId="0" borderId="0"/>
    <xf numFmtId="0" fontId="15" fillId="0" borderId="0"/>
  </cellStyleXfs>
  <cellXfs count="13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0" fontId="2" fillId="0" borderId="3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left" vertical="center"/>
    </xf>
    <xf numFmtId="9" fontId="3" fillId="0" borderId="4" xfId="2" applyNumberFormat="1" applyFont="1" applyFill="1" applyBorder="1" applyAlignment="1">
      <alignment horizontal="left" vertical="center"/>
    </xf>
    <xf numFmtId="177" fontId="2" fillId="0" borderId="8" xfId="2" applyNumberFormat="1" applyFont="1" applyFill="1" applyBorder="1" applyAlignment="1">
      <alignment horizontal="left" vertical="top"/>
    </xf>
    <xf numFmtId="0" fontId="2" fillId="0" borderId="11" xfId="2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left" vertical="center"/>
    </xf>
    <xf numFmtId="0" fontId="2" fillId="0" borderId="12" xfId="2" applyFont="1" applyFill="1" applyBorder="1" applyAlignment="1">
      <alignment horizontal="center" vertical="center" wrapText="1"/>
    </xf>
    <xf numFmtId="176" fontId="2" fillId="0" borderId="12" xfId="2" applyNumberFormat="1" applyFont="1" applyFill="1" applyBorder="1" applyAlignment="1">
      <alignment horizontal="center" vertical="center" wrapText="1"/>
    </xf>
    <xf numFmtId="177" fontId="2" fillId="0" borderId="12" xfId="2" applyNumberFormat="1" applyFont="1" applyFill="1" applyBorder="1" applyAlignment="1">
      <alignment horizontal="center" vertical="center" wrapText="1"/>
    </xf>
    <xf numFmtId="0" fontId="0" fillId="0" borderId="3" xfId="2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177" fontId="0" fillId="0" borderId="4" xfId="0" applyNumberFormat="1" applyFont="1" applyBorder="1" applyAlignment="1">
      <alignment horizontal="center" vertical="center"/>
    </xf>
    <xf numFmtId="177" fontId="0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ont="1" applyFill="1" applyBorder="1" applyAlignment="1">
      <alignment horizontal="center" vertical="center"/>
    </xf>
    <xf numFmtId="177" fontId="0" fillId="0" borderId="4" xfId="2" applyNumberFormat="1" applyFont="1" applyFill="1" applyBorder="1" applyAlignment="1">
      <alignment horizontal="center" vertical="center"/>
    </xf>
    <xf numFmtId="0" fontId="0" fillId="0" borderId="3" xfId="2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6" fillId="0" borderId="11" xfId="2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left" vertical="center"/>
    </xf>
    <xf numFmtId="0" fontId="5" fillId="0" borderId="12" xfId="2" applyFont="1" applyFill="1" applyBorder="1" applyAlignment="1">
      <alignment horizontal="center" vertical="center" wrapText="1"/>
    </xf>
    <xf numFmtId="176" fontId="5" fillId="0" borderId="12" xfId="2" applyNumberFormat="1" applyFont="1" applyFill="1" applyBorder="1" applyAlignment="1">
      <alignment horizontal="center" vertical="center" wrapText="1"/>
    </xf>
    <xf numFmtId="177" fontId="5" fillId="0" borderId="12" xfId="2" applyNumberFormat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177" fontId="7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177" fontId="7" fillId="0" borderId="4" xfId="0" applyNumberFormat="1" applyFont="1" applyFill="1" applyBorder="1" applyAlignment="1">
      <alignment horizontal="center" vertical="center" shrinkToFit="1"/>
    </xf>
    <xf numFmtId="0" fontId="2" fillId="0" borderId="18" xfId="2" applyFont="1" applyFill="1" applyBorder="1" applyAlignment="1">
      <alignment horizontal="left" vertical="top"/>
    </xf>
    <xf numFmtId="0" fontId="2" fillId="0" borderId="20" xfId="2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7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/>
    </xf>
    <xf numFmtId="0" fontId="0" fillId="0" borderId="17" xfId="0" applyNumberFormat="1" applyFont="1" applyFill="1" applyBorder="1" applyAlignment="1">
      <alignment horizontal="center" vertical="center"/>
    </xf>
    <xf numFmtId="0" fontId="5" fillId="0" borderId="20" xfId="2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shrinkToFit="1"/>
    </xf>
    <xf numFmtId="0" fontId="7" fillId="0" borderId="17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180" fontId="3" fillId="0" borderId="4" xfId="3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2" xfId="2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left" vertical="center" wrapText="1"/>
    </xf>
    <xf numFmtId="0" fontId="7" fillId="0" borderId="15" xfId="0" applyNumberFormat="1" applyFont="1" applyFill="1" applyBorder="1" applyAlignment="1">
      <alignment horizontal="center" vertical="center"/>
    </xf>
    <xf numFmtId="177" fontId="7" fillId="0" borderId="15" xfId="2" applyNumberFormat="1" applyFont="1" applyFill="1" applyBorder="1" applyAlignment="1">
      <alignment horizontal="center" vertical="center"/>
    </xf>
    <xf numFmtId="0" fontId="0" fillId="0" borderId="11" xfId="2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176" fontId="0" fillId="0" borderId="12" xfId="2" applyNumberFormat="1" applyFont="1" applyFill="1" applyBorder="1" applyAlignment="1">
      <alignment horizontal="center" vertical="center" wrapText="1"/>
    </xf>
    <xf numFmtId="177" fontId="0" fillId="0" borderId="12" xfId="2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/>
    </xf>
    <xf numFmtId="177" fontId="0" fillId="0" borderId="4" xfId="0" applyNumberFormat="1" applyFont="1" applyFill="1" applyBorder="1" applyAlignment="1">
      <alignment horizontal="center" vertical="center" shrinkToFit="1"/>
    </xf>
    <xf numFmtId="0" fontId="10" fillId="0" borderId="22" xfId="2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left" vertical="center" wrapText="1"/>
    </xf>
    <xf numFmtId="0" fontId="10" fillId="0" borderId="15" xfId="0" applyNumberFormat="1" applyFont="1" applyFill="1" applyBorder="1" applyAlignment="1">
      <alignment horizontal="center" vertical="center"/>
    </xf>
    <xf numFmtId="177" fontId="10" fillId="0" borderId="15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181" fontId="7" fillId="0" borderId="4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0" fillId="0" borderId="4" xfId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77" fontId="5" fillId="0" borderId="15" xfId="2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 vertical="center"/>
    </xf>
    <xf numFmtId="0" fontId="0" fillId="0" borderId="20" xfId="2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 shrinkToFit="1"/>
    </xf>
    <xf numFmtId="177" fontId="6" fillId="0" borderId="15" xfId="0" applyNumberFormat="1" applyFont="1" applyFill="1" applyBorder="1" applyAlignment="1">
      <alignment horizontal="center" vertical="center"/>
    </xf>
    <xf numFmtId="0" fontId="10" fillId="0" borderId="24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left" vertical="center"/>
    </xf>
    <xf numFmtId="176" fontId="2" fillId="0" borderId="4" xfId="2" applyNumberFormat="1" applyFont="1" applyFill="1" applyBorder="1" applyAlignment="1">
      <alignment horizontal="center" vertical="center"/>
    </xf>
    <xf numFmtId="177" fontId="2" fillId="0" borderId="4" xfId="2" applyNumberFormat="1" applyFont="1" applyFill="1" applyBorder="1" applyAlignment="1">
      <alignment horizontal="center" vertical="center"/>
    </xf>
    <xf numFmtId="0" fontId="2" fillId="0" borderId="17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left" vertical="center"/>
    </xf>
    <xf numFmtId="178" fontId="2" fillId="0" borderId="4" xfId="2" applyNumberFormat="1" applyFont="1" applyFill="1" applyBorder="1" applyAlignment="1">
      <alignment horizontal="center" vertical="center"/>
    </xf>
    <xf numFmtId="177" fontId="2" fillId="0" borderId="4" xfId="2" applyNumberFormat="1" applyFont="1" applyFill="1" applyBorder="1" applyAlignment="1">
      <alignment horizontal="left" vertical="top" wrapText="1"/>
    </xf>
    <xf numFmtId="177" fontId="2" fillId="0" borderId="4" xfId="2" applyNumberFormat="1" applyFont="1" applyFill="1" applyBorder="1" applyAlignment="1">
      <alignment horizontal="left" vertical="top"/>
    </xf>
    <xf numFmtId="0" fontId="2" fillId="0" borderId="17" xfId="2" applyFont="1" applyFill="1" applyBorder="1" applyAlignment="1">
      <alignment horizontal="left" vertical="top"/>
    </xf>
    <xf numFmtId="0" fontId="2" fillId="0" borderId="3" xfId="2" applyFont="1" applyFill="1" applyBorder="1" applyAlignment="1">
      <alignment horizontal="left" vertical="center"/>
    </xf>
    <xf numFmtId="178" fontId="2" fillId="0" borderId="4" xfId="2" applyNumberFormat="1" applyFont="1" applyFill="1" applyBorder="1" applyAlignment="1">
      <alignment horizontal="left" vertical="center"/>
    </xf>
    <xf numFmtId="179" fontId="2" fillId="0" borderId="4" xfId="2" applyNumberFormat="1" applyFont="1" applyFill="1" applyBorder="1" applyAlignment="1">
      <alignment horizontal="left" vertical="center"/>
    </xf>
    <xf numFmtId="179" fontId="2" fillId="0" borderId="4" xfId="2" applyNumberFormat="1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left" vertical="center"/>
    </xf>
    <xf numFmtId="179" fontId="2" fillId="0" borderId="7" xfId="2" applyNumberFormat="1" applyFont="1" applyFill="1" applyBorder="1" applyAlignment="1">
      <alignment horizontal="left" vertical="center"/>
    </xf>
    <xf numFmtId="179" fontId="2" fillId="0" borderId="0" xfId="2" applyNumberFormat="1" applyFont="1" applyFill="1" applyAlignment="1">
      <alignment horizontal="center" vertical="center"/>
    </xf>
    <xf numFmtId="179" fontId="2" fillId="0" borderId="6" xfId="2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177" fontId="2" fillId="0" borderId="10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center"/>
    </xf>
    <xf numFmtId="177" fontId="6" fillId="0" borderId="14" xfId="0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177" fontId="6" fillId="0" borderId="10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0" fillId="0" borderId="23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/>
    </xf>
    <xf numFmtId="177" fontId="0" fillId="0" borderId="23" xfId="0" applyNumberFormat="1" applyFont="1" applyBorder="1" applyAlignment="1">
      <alignment horizontal="left" vertical="center"/>
    </xf>
    <xf numFmtId="177" fontId="12" fillId="0" borderId="0" xfId="0" applyNumberFormat="1" applyFont="1" applyAlignment="1">
      <alignment horizontal="center" vertical="center"/>
    </xf>
    <xf numFmtId="177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4" xfId="0" applyNumberFormat="1" applyFont="1" applyFill="1" applyBorder="1" applyAlignment="1">
      <alignment horizontal="left" vertical="center" wrapText="1"/>
    </xf>
    <xf numFmtId="0" fontId="17" fillId="2" borderId="4" xfId="0" applyNumberFormat="1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7" xfId="0" applyNumberFormat="1" applyFont="1" applyFill="1" applyBorder="1" applyAlignment="1">
      <alignment horizontal="center" vertical="center" wrapText="1"/>
    </xf>
  </cellXfs>
  <cellStyles count="4">
    <cellStyle name="_x0007_" xfId="2"/>
    <cellStyle name="|: 获取数据 ..." xfId="3"/>
    <cellStyle name="常规" xfId="0" builtinId="0"/>
    <cellStyle name="常规_报价清单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tabSelected="1" topLeftCell="A110" zoomScale="70" zoomScaleNormal="70" workbookViewId="0">
      <selection activeCell="C119" sqref="C119"/>
    </sheetView>
  </sheetViews>
  <sheetFormatPr defaultColWidth="9" defaultRowHeight="14" x14ac:dyDescent="0.25"/>
  <cols>
    <col min="1" max="1" width="5.81640625" customWidth="1"/>
    <col min="2" max="2" width="17.26953125" style="1" customWidth="1"/>
    <col min="3" max="3" width="31.7265625" style="1" customWidth="1"/>
    <col min="4" max="5" width="7.81640625" customWidth="1"/>
    <col min="6" max="9" width="14.36328125" style="2" customWidth="1"/>
    <col min="10" max="10" width="14.6328125" customWidth="1"/>
  </cols>
  <sheetData>
    <row r="1" spans="1:10" ht="36" customHeight="1" x14ac:dyDescent="0.25">
      <c r="A1" s="87" t="s">
        <v>0</v>
      </c>
      <c r="B1" s="88"/>
      <c r="C1" s="88"/>
      <c r="D1" s="89"/>
      <c r="E1" s="89"/>
      <c r="F1" s="90"/>
      <c r="G1" s="90"/>
      <c r="H1" s="90"/>
      <c r="I1" s="90"/>
      <c r="J1" s="91"/>
    </row>
    <row r="2" spans="1:10" ht="27" customHeight="1" x14ac:dyDescent="0.25">
      <c r="A2" s="3" t="s">
        <v>1</v>
      </c>
      <c r="B2" s="92" t="s">
        <v>2</v>
      </c>
      <c r="C2" s="92"/>
      <c r="D2" s="93" t="s">
        <v>3</v>
      </c>
      <c r="E2" s="93"/>
      <c r="F2" s="94" t="s">
        <v>4</v>
      </c>
      <c r="G2" s="94"/>
      <c r="H2" s="94"/>
      <c r="I2" s="94"/>
      <c r="J2" s="95"/>
    </row>
    <row r="3" spans="1:10" ht="28" customHeight="1" x14ac:dyDescent="0.25">
      <c r="A3" s="4">
        <v>1</v>
      </c>
      <c r="B3" s="96" t="str">
        <f>A14</f>
        <v>（一）装饰部分</v>
      </c>
      <c r="C3" s="96"/>
      <c r="D3" s="97">
        <f>I36</f>
        <v>0</v>
      </c>
      <c r="E3" s="97"/>
      <c r="F3" s="98"/>
      <c r="G3" s="99"/>
      <c r="H3" s="99"/>
      <c r="I3" s="99"/>
      <c r="J3" s="100"/>
    </row>
    <row r="4" spans="1:10" ht="28" customHeight="1" x14ac:dyDescent="0.25">
      <c r="A4" s="4">
        <v>2</v>
      </c>
      <c r="B4" s="96" t="str">
        <f>A37</f>
        <v>（二）空调通风部分</v>
      </c>
      <c r="C4" s="96"/>
      <c r="D4" s="97">
        <f>I71</f>
        <v>0</v>
      </c>
      <c r="E4" s="97"/>
      <c r="F4" s="98"/>
      <c r="G4" s="99"/>
      <c r="H4" s="99"/>
      <c r="I4" s="99"/>
      <c r="J4" s="100"/>
    </row>
    <row r="5" spans="1:10" ht="28" customHeight="1" x14ac:dyDescent="0.25">
      <c r="A5" s="4">
        <v>3</v>
      </c>
      <c r="B5" s="96" t="str">
        <f>A72</f>
        <v>（三）电气部分</v>
      </c>
      <c r="C5" s="96"/>
      <c r="D5" s="97">
        <f>I102</f>
        <v>0</v>
      </c>
      <c r="E5" s="97"/>
      <c r="F5" s="98"/>
      <c r="G5" s="99"/>
      <c r="H5" s="99"/>
      <c r="I5" s="99"/>
      <c r="J5" s="100"/>
    </row>
    <row r="6" spans="1:10" ht="28" customHeight="1" x14ac:dyDescent="0.25">
      <c r="A6" s="4">
        <v>4</v>
      </c>
      <c r="B6" s="96" t="str">
        <f>A103</f>
        <v>（四）给排水部分</v>
      </c>
      <c r="C6" s="96"/>
      <c r="D6" s="97">
        <f>I114</f>
        <v>0</v>
      </c>
      <c r="E6" s="97"/>
      <c r="F6" s="98"/>
      <c r="G6" s="99"/>
      <c r="H6" s="99"/>
      <c r="I6" s="99"/>
      <c r="J6" s="100"/>
    </row>
    <row r="7" spans="1:10" ht="28" customHeight="1" x14ac:dyDescent="0.25">
      <c r="A7" s="4">
        <v>5</v>
      </c>
      <c r="B7" s="96" t="str">
        <f>A115</f>
        <v>（五）实验室家具部分</v>
      </c>
      <c r="C7" s="96"/>
      <c r="D7" s="97">
        <f>I122</f>
        <v>0</v>
      </c>
      <c r="E7" s="97"/>
      <c r="F7" s="98"/>
      <c r="G7" s="99"/>
      <c r="H7" s="99"/>
      <c r="I7" s="99"/>
      <c r="J7" s="100"/>
    </row>
    <row r="8" spans="1:10" ht="28" customHeight="1" x14ac:dyDescent="0.25">
      <c r="A8" s="4">
        <v>6</v>
      </c>
      <c r="B8" s="96" t="s">
        <v>5</v>
      </c>
      <c r="C8" s="96"/>
      <c r="D8" s="97"/>
      <c r="E8" s="97"/>
      <c r="F8" s="98"/>
      <c r="G8" s="99"/>
      <c r="H8" s="99"/>
      <c r="I8" s="99"/>
      <c r="J8" s="100"/>
    </row>
    <row r="9" spans="1:10" ht="28" customHeight="1" x14ac:dyDescent="0.25">
      <c r="A9" s="4"/>
      <c r="B9" s="96" t="s">
        <v>3</v>
      </c>
      <c r="C9" s="96"/>
      <c r="D9" s="97">
        <f>SUM(D3:E8)</f>
        <v>0</v>
      </c>
      <c r="E9" s="97"/>
      <c r="F9" s="99"/>
      <c r="G9" s="99"/>
      <c r="H9" s="99"/>
      <c r="I9" s="99"/>
      <c r="J9" s="100"/>
    </row>
    <row r="10" spans="1:10" ht="28" customHeight="1" x14ac:dyDescent="0.25">
      <c r="A10" s="4"/>
      <c r="B10" s="5" t="s">
        <v>6</v>
      </c>
      <c r="C10" s="6" t="s">
        <v>7</v>
      </c>
      <c r="D10" s="97">
        <f>D9*0.09</f>
        <v>0</v>
      </c>
      <c r="E10" s="97"/>
      <c r="F10" s="99"/>
      <c r="G10" s="99"/>
      <c r="H10" s="99"/>
      <c r="I10" s="99"/>
      <c r="J10" s="100"/>
    </row>
    <row r="11" spans="1:10" ht="24" customHeight="1" x14ac:dyDescent="0.25">
      <c r="A11" s="101" t="s">
        <v>8</v>
      </c>
      <c r="B11" s="92"/>
      <c r="C11" s="102">
        <f>SUM(D9:E10)</f>
        <v>0</v>
      </c>
      <c r="D11" s="97"/>
      <c r="E11" s="97"/>
      <c r="F11" s="99"/>
      <c r="G11" s="99"/>
      <c r="H11" s="99"/>
      <c r="I11" s="99"/>
      <c r="J11" s="100"/>
    </row>
    <row r="12" spans="1:10" ht="24" customHeight="1" x14ac:dyDescent="0.25">
      <c r="A12" s="101" t="s">
        <v>9</v>
      </c>
      <c r="B12" s="92"/>
      <c r="C12" s="103">
        <f>C11</f>
        <v>0</v>
      </c>
      <c r="D12" s="104"/>
      <c r="E12" s="104"/>
      <c r="F12" s="99"/>
      <c r="G12" s="99"/>
      <c r="H12" s="99"/>
      <c r="I12" s="99"/>
      <c r="J12" s="100"/>
    </row>
    <row r="13" spans="1:10" ht="27" customHeight="1" x14ac:dyDescent="0.25">
      <c r="A13" s="105" t="s">
        <v>10</v>
      </c>
      <c r="B13" s="106"/>
      <c r="C13" s="107"/>
      <c r="D13" s="108"/>
      <c r="E13" s="109"/>
      <c r="F13" s="7"/>
      <c r="G13" s="7"/>
      <c r="H13" s="7"/>
      <c r="I13" s="7"/>
      <c r="J13" s="39"/>
    </row>
    <row r="14" spans="1:10" x14ac:dyDescent="0.25">
      <c r="A14" s="110" t="s">
        <v>11</v>
      </c>
      <c r="B14" s="111"/>
      <c r="C14" s="111"/>
      <c r="D14" s="112"/>
      <c r="E14" s="112"/>
      <c r="F14" s="113"/>
      <c r="G14" s="113"/>
      <c r="H14" s="113"/>
      <c r="I14" s="113"/>
      <c r="J14" s="114"/>
    </row>
    <row r="15" spans="1:10" ht="28" customHeight="1" x14ac:dyDescent="0.25">
      <c r="A15" s="8" t="s">
        <v>12</v>
      </c>
      <c r="B15" s="9" t="s">
        <v>13</v>
      </c>
      <c r="C15" s="9" t="s">
        <v>14</v>
      </c>
      <c r="D15" s="10" t="s">
        <v>15</v>
      </c>
      <c r="E15" s="11" t="s">
        <v>16</v>
      </c>
      <c r="F15" s="12" t="s">
        <v>17</v>
      </c>
      <c r="G15" s="12" t="s">
        <v>18</v>
      </c>
      <c r="H15" s="12" t="s">
        <v>19</v>
      </c>
      <c r="I15" s="12" t="s">
        <v>20</v>
      </c>
      <c r="J15" s="40" t="s">
        <v>4</v>
      </c>
    </row>
    <row r="16" spans="1:10" ht="28" customHeight="1" x14ac:dyDescent="0.25">
      <c r="A16" s="13">
        <v>1</v>
      </c>
      <c r="B16" s="14" t="s">
        <v>21</v>
      </c>
      <c r="C16" s="14" t="s">
        <v>22</v>
      </c>
      <c r="D16" s="15" t="s">
        <v>23</v>
      </c>
      <c r="E16" s="15">
        <v>1</v>
      </c>
      <c r="F16" s="16"/>
      <c r="G16" s="16"/>
      <c r="H16" s="17">
        <f t="shared" ref="H16" si="0">SUM(F16:G16)</f>
        <v>0</v>
      </c>
      <c r="I16" s="17">
        <f t="shared" ref="I16" si="1">H16*E16</f>
        <v>0</v>
      </c>
      <c r="J16" s="41"/>
    </row>
    <row r="17" spans="1:10" ht="28" customHeight="1" x14ac:dyDescent="0.25">
      <c r="A17" s="13">
        <v>2</v>
      </c>
      <c r="B17" s="14" t="s">
        <v>24</v>
      </c>
      <c r="C17" s="14" t="s">
        <v>25</v>
      </c>
      <c r="D17" s="15" t="s">
        <v>23</v>
      </c>
      <c r="E17" s="15">
        <v>1</v>
      </c>
      <c r="F17" s="16"/>
      <c r="G17" s="16"/>
      <c r="H17" s="17">
        <f t="shared" ref="H17:H35" si="2">SUM(F17:G17)</f>
        <v>0</v>
      </c>
      <c r="I17" s="17">
        <f t="shared" ref="I17:I35" si="3">H17*E17</f>
        <v>0</v>
      </c>
      <c r="J17" s="41"/>
    </row>
    <row r="18" spans="1:10" ht="28" customHeight="1" x14ac:dyDescent="0.25">
      <c r="A18" s="13">
        <v>3</v>
      </c>
      <c r="B18" s="14" t="s">
        <v>26</v>
      </c>
      <c r="C18" s="14" t="s">
        <v>27</v>
      </c>
      <c r="D18" s="15" t="s">
        <v>23</v>
      </c>
      <c r="E18" s="15">
        <v>1</v>
      </c>
      <c r="F18" s="16"/>
      <c r="G18" s="16"/>
      <c r="H18" s="17">
        <f t="shared" si="2"/>
        <v>0</v>
      </c>
      <c r="I18" s="17">
        <f t="shared" si="3"/>
        <v>0</v>
      </c>
      <c r="J18" s="41"/>
    </row>
    <row r="19" spans="1:10" ht="28" customHeight="1" x14ac:dyDescent="0.25">
      <c r="A19" s="13">
        <v>4</v>
      </c>
      <c r="B19" s="18" t="s">
        <v>28</v>
      </c>
      <c r="C19" s="132" t="s">
        <v>196</v>
      </c>
      <c r="D19" s="19" t="s">
        <v>29</v>
      </c>
      <c r="E19" s="19">
        <v>236</v>
      </c>
      <c r="F19" s="20"/>
      <c r="G19" s="20"/>
      <c r="H19" s="17">
        <f t="shared" si="2"/>
        <v>0</v>
      </c>
      <c r="I19" s="17">
        <f t="shared" si="3"/>
        <v>0</v>
      </c>
      <c r="J19" s="42" t="s">
        <v>30</v>
      </c>
    </row>
    <row r="20" spans="1:10" ht="28" customHeight="1" x14ac:dyDescent="0.25">
      <c r="A20" s="13">
        <v>5</v>
      </c>
      <c r="B20" s="18" t="s">
        <v>31</v>
      </c>
      <c r="C20" s="132" t="s">
        <v>198</v>
      </c>
      <c r="D20" s="19" t="s">
        <v>29</v>
      </c>
      <c r="E20" s="19">
        <v>105</v>
      </c>
      <c r="F20" s="20"/>
      <c r="G20" s="20"/>
      <c r="H20" s="17">
        <f t="shared" si="2"/>
        <v>0</v>
      </c>
      <c r="I20" s="17">
        <f t="shared" si="3"/>
        <v>0</v>
      </c>
      <c r="J20" s="42" t="s">
        <v>30</v>
      </c>
    </row>
    <row r="21" spans="1:10" ht="28" customHeight="1" x14ac:dyDescent="0.25">
      <c r="A21" s="13">
        <v>6</v>
      </c>
      <c r="B21" s="18" t="s">
        <v>32</v>
      </c>
      <c r="C21" s="131" t="s">
        <v>197</v>
      </c>
      <c r="D21" s="19" t="s">
        <v>29</v>
      </c>
      <c r="E21" s="19">
        <v>72</v>
      </c>
      <c r="F21" s="20"/>
      <c r="G21" s="20"/>
      <c r="H21" s="17">
        <f t="shared" si="2"/>
        <v>0</v>
      </c>
      <c r="I21" s="17">
        <f t="shared" si="3"/>
        <v>0</v>
      </c>
      <c r="J21" s="42" t="s">
        <v>33</v>
      </c>
    </row>
    <row r="22" spans="1:10" ht="28" customHeight="1" x14ac:dyDescent="0.25">
      <c r="A22" s="13">
        <v>7</v>
      </c>
      <c r="B22" s="18" t="s">
        <v>34</v>
      </c>
      <c r="C22" s="18" t="s">
        <v>35</v>
      </c>
      <c r="D22" s="19" t="s">
        <v>36</v>
      </c>
      <c r="E22" s="19">
        <v>248</v>
      </c>
      <c r="F22" s="20"/>
      <c r="G22" s="20"/>
      <c r="H22" s="17">
        <f t="shared" si="2"/>
        <v>0</v>
      </c>
      <c r="I22" s="17">
        <f t="shared" si="3"/>
        <v>0</v>
      </c>
      <c r="J22" s="42" t="s">
        <v>37</v>
      </c>
    </row>
    <row r="23" spans="1:10" ht="28" customHeight="1" x14ac:dyDescent="0.25">
      <c r="A23" s="13">
        <v>8</v>
      </c>
      <c r="B23" s="18" t="s">
        <v>38</v>
      </c>
      <c r="C23" s="18" t="s">
        <v>39</v>
      </c>
      <c r="D23" s="19" t="s">
        <v>36</v>
      </c>
      <c r="E23" s="19">
        <v>66</v>
      </c>
      <c r="F23" s="20"/>
      <c r="G23" s="20"/>
      <c r="H23" s="17">
        <f t="shared" si="2"/>
        <v>0</v>
      </c>
      <c r="I23" s="17">
        <f t="shared" si="3"/>
        <v>0</v>
      </c>
      <c r="J23" s="42" t="s">
        <v>37</v>
      </c>
    </row>
    <row r="24" spans="1:10" ht="28" customHeight="1" x14ac:dyDescent="0.25">
      <c r="A24" s="13">
        <v>9</v>
      </c>
      <c r="B24" s="18" t="s">
        <v>40</v>
      </c>
      <c r="C24" s="18" t="s">
        <v>41</v>
      </c>
      <c r="D24" s="19" t="s">
        <v>36</v>
      </c>
      <c r="E24" s="19">
        <v>6</v>
      </c>
      <c r="F24" s="17"/>
      <c r="G24" s="17"/>
      <c r="H24" s="17">
        <f t="shared" si="2"/>
        <v>0</v>
      </c>
      <c r="I24" s="17">
        <f t="shared" si="3"/>
        <v>0</v>
      </c>
      <c r="J24" s="42" t="s">
        <v>37</v>
      </c>
    </row>
    <row r="25" spans="1:10" ht="28" customHeight="1" x14ac:dyDescent="0.25">
      <c r="A25" s="13">
        <v>10</v>
      </c>
      <c r="B25" s="18" t="s">
        <v>42</v>
      </c>
      <c r="C25" s="18" t="s">
        <v>43</v>
      </c>
      <c r="D25" s="19" t="s">
        <v>44</v>
      </c>
      <c r="E25" s="19">
        <v>4</v>
      </c>
      <c r="F25" s="17"/>
      <c r="G25" s="17"/>
      <c r="H25" s="17">
        <f t="shared" si="2"/>
        <v>0</v>
      </c>
      <c r="I25" s="17">
        <f t="shared" si="3"/>
        <v>0</v>
      </c>
      <c r="J25" s="42" t="s">
        <v>37</v>
      </c>
    </row>
    <row r="26" spans="1:10" ht="28" customHeight="1" x14ac:dyDescent="0.25">
      <c r="A26" s="13">
        <v>11</v>
      </c>
      <c r="B26" s="18" t="s">
        <v>45</v>
      </c>
      <c r="C26" s="18" t="s">
        <v>46</v>
      </c>
      <c r="D26" s="19" t="s">
        <v>36</v>
      </c>
      <c r="E26" s="19">
        <v>560</v>
      </c>
      <c r="F26" s="17"/>
      <c r="G26" s="17"/>
      <c r="H26" s="17">
        <f t="shared" si="2"/>
        <v>0</v>
      </c>
      <c r="I26" s="17">
        <f t="shared" si="3"/>
        <v>0</v>
      </c>
      <c r="J26" s="42" t="s">
        <v>37</v>
      </c>
    </row>
    <row r="27" spans="1:10" ht="28" customHeight="1" x14ac:dyDescent="0.25">
      <c r="A27" s="13">
        <v>12</v>
      </c>
      <c r="B27" s="18" t="s">
        <v>47</v>
      </c>
      <c r="C27" s="18" t="s">
        <v>46</v>
      </c>
      <c r="D27" s="19" t="s">
        <v>36</v>
      </c>
      <c r="E27" s="19">
        <f>E26</f>
        <v>560</v>
      </c>
      <c r="F27" s="17"/>
      <c r="G27" s="17"/>
      <c r="H27" s="17">
        <f t="shared" si="2"/>
        <v>0</v>
      </c>
      <c r="I27" s="17">
        <f t="shared" si="3"/>
        <v>0</v>
      </c>
      <c r="J27" s="42" t="s">
        <v>37</v>
      </c>
    </row>
    <row r="28" spans="1:10" ht="28" customHeight="1" x14ac:dyDescent="0.25">
      <c r="A28" s="13">
        <v>13</v>
      </c>
      <c r="B28" s="18" t="s">
        <v>48</v>
      </c>
      <c r="C28" s="18" t="s">
        <v>46</v>
      </c>
      <c r="D28" s="19" t="s">
        <v>44</v>
      </c>
      <c r="E28" s="19">
        <v>90</v>
      </c>
      <c r="F28" s="17"/>
      <c r="G28" s="17"/>
      <c r="H28" s="17">
        <f t="shared" si="2"/>
        <v>0</v>
      </c>
      <c r="I28" s="17">
        <f t="shared" si="3"/>
        <v>0</v>
      </c>
      <c r="J28" s="42" t="s">
        <v>37</v>
      </c>
    </row>
    <row r="29" spans="1:10" ht="28" customHeight="1" x14ac:dyDescent="0.25">
      <c r="A29" s="13">
        <v>14</v>
      </c>
      <c r="B29" s="18" t="s">
        <v>49</v>
      </c>
      <c r="C29" s="18" t="s">
        <v>50</v>
      </c>
      <c r="D29" s="19" t="s">
        <v>36</v>
      </c>
      <c r="E29" s="19">
        <v>12</v>
      </c>
      <c r="F29" s="17"/>
      <c r="G29" s="17"/>
      <c r="H29" s="17">
        <f t="shared" si="2"/>
        <v>0</v>
      </c>
      <c r="I29" s="17">
        <f t="shared" si="3"/>
        <v>0</v>
      </c>
      <c r="J29" s="42" t="s">
        <v>37</v>
      </c>
    </row>
    <row r="30" spans="1:10" ht="28" customHeight="1" x14ac:dyDescent="0.25">
      <c r="A30" s="13">
        <v>15</v>
      </c>
      <c r="B30" s="18" t="s">
        <v>51</v>
      </c>
      <c r="C30" s="18" t="s">
        <v>52</v>
      </c>
      <c r="D30" s="19" t="s">
        <v>53</v>
      </c>
      <c r="E30" s="19">
        <v>11</v>
      </c>
      <c r="F30" s="17"/>
      <c r="G30" s="17"/>
      <c r="H30" s="17">
        <f t="shared" si="2"/>
        <v>0</v>
      </c>
      <c r="I30" s="17">
        <f t="shared" si="3"/>
        <v>0</v>
      </c>
      <c r="J30" s="42" t="s">
        <v>37</v>
      </c>
    </row>
    <row r="31" spans="1:10" ht="28" customHeight="1" x14ac:dyDescent="0.25">
      <c r="A31" s="13">
        <v>16</v>
      </c>
      <c r="B31" s="14" t="s">
        <v>54</v>
      </c>
      <c r="C31" s="14" t="s">
        <v>55</v>
      </c>
      <c r="D31" s="15" t="s">
        <v>56</v>
      </c>
      <c r="E31" s="15">
        <v>9</v>
      </c>
      <c r="F31" s="16"/>
      <c r="G31" s="16"/>
      <c r="H31" s="17">
        <f t="shared" si="2"/>
        <v>0</v>
      </c>
      <c r="I31" s="17">
        <f t="shared" si="3"/>
        <v>0</v>
      </c>
      <c r="J31" s="41" t="s">
        <v>57</v>
      </c>
    </row>
    <row r="32" spans="1:10" ht="28" customHeight="1" x14ac:dyDescent="0.25">
      <c r="A32" s="13">
        <v>17</v>
      </c>
      <c r="B32" s="14" t="s">
        <v>58</v>
      </c>
      <c r="C32" s="14" t="s">
        <v>59</v>
      </c>
      <c r="D32" s="15" t="s">
        <v>56</v>
      </c>
      <c r="E32" s="15">
        <v>1</v>
      </c>
      <c r="F32" s="16"/>
      <c r="G32" s="16"/>
      <c r="H32" s="17">
        <f t="shared" si="2"/>
        <v>0</v>
      </c>
      <c r="I32" s="17">
        <f t="shared" si="3"/>
        <v>0</v>
      </c>
      <c r="J32" s="41" t="s">
        <v>60</v>
      </c>
    </row>
    <row r="33" spans="1:10" ht="28" customHeight="1" x14ac:dyDescent="0.25">
      <c r="A33" s="13">
        <v>18</v>
      </c>
      <c r="B33" s="14" t="s">
        <v>61</v>
      </c>
      <c r="C33" s="133" t="s">
        <v>199</v>
      </c>
      <c r="D33" s="15" t="s">
        <v>56</v>
      </c>
      <c r="E33" s="15">
        <v>1</v>
      </c>
      <c r="F33" s="16"/>
      <c r="G33" s="16"/>
      <c r="H33" s="17">
        <f t="shared" si="2"/>
        <v>0</v>
      </c>
      <c r="I33" s="17">
        <f t="shared" si="3"/>
        <v>0</v>
      </c>
      <c r="J33" s="41" t="s">
        <v>60</v>
      </c>
    </row>
    <row r="34" spans="1:10" ht="28" customHeight="1" x14ac:dyDescent="0.25">
      <c r="A34" s="13">
        <v>19</v>
      </c>
      <c r="B34" s="14" t="s">
        <v>62</v>
      </c>
      <c r="C34" s="14" t="s">
        <v>59</v>
      </c>
      <c r="D34" s="15" t="s">
        <v>56</v>
      </c>
      <c r="E34" s="15">
        <v>2</v>
      </c>
      <c r="F34" s="16"/>
      <c r="G34" s="16"/>
      <c r="H34" s="17">
        <f t="shared" si="2"/>
        <v>0</v>
      </c>
      <c r="I34" s="17">
        <f t="shared" si="3"/>
        <v>0</v>
      </c>
      <c r="J34" s="41" t="s">
        <v>57</v>
      </c>
    </row>
    <row r="35" spans="1:10" ht="28" customHeight="1" x14ac:dyDescent="0.25">
      <c r="A35" s="13">
        <v>20</v>
      </c>
      <c r="B35" s="14" t="s">
        <v>63</v>
      </c>
      <c r="C35" s="14" t="s">
        <v>64</v>
      </c>
      <c r="D35" s="15" t="s">
        <v>65</v>
      </c>
      <c r="E35" s="15">
        <v>4</v>
      </c>
      <c r="F35" s="16"/>
      <c r="G35" s="16"/>
      <c r="H35" s="17">
        <f t="shared" si="2"/>
        <v>0</v>
      </c>
      <c r="I35" s="17">
        <f t="shared" si="3"/>
        <v>0</v>
      </c>
      <c r="J35" s="41"/>
    </row>
    <row r="36" spans="1:10" ht="28" customHeight="1" x14ac:dyDescent="0.25">
      <c r="A36" s="21"/>
      <c r="B36" s="22" t="s">
        <v>66</v>
      </c>
      <c r="C36" s="18"/>
      <c r="D36" s="19"/>
      <c r="E36" s="19"/>
      <c r="F36" s="17"/>
      <c r="G36" s="17"/>
      <c r="H36" s="17"/>
      <c r="I36" s="43">
        <f>SUM(I16:I35)</f>
        <v>0</v>
      </c>
      <c r="J36" s="44"/>
    </row>
    <row r="37" spans="1:10" ht="28" customHeight="1" x14ac:dyDescent="0.25">
      <c r="A37" s="115" t="s">
        <v>67</v>
      </c>
      <c r="B37" s="116"/>
      <c r="C37" s="116"/>
      <c r="D37" s="117"/>
      <c r="E37" s="117"/>
      <c r="F37" s="118"/>
      <c r="G37" s="118"/>
      <c r="H37" s="118"/>
      <c r="I37" s="118"/>
      <c r="J37" s="119"/>
    </row>
    <row r="38" spans="1:10" ht="28" customHeight="1" x14ac:dyDescent="0.25">
      <c r="A38" s="23" t="s">
        <v>12</v>
      </c>
      <c r="B38" s="24" t="s">
        <v>13</v>
      </c>
      <c r="C38" s="24" t="s">
        <v>14</v>
      </c>
      <c r="D38" s="25" t="s">
        <v>15</v>
      </c>
      <c r="E38" s="26" t="s">
        <v>16</v>
      </c>
      <c r="F38" s="27" t="s">
        <v>68</v>
      </c>
      <c r="G38" s="27" t="s">
        <v>69</v>
      </c>
      <c r="H38" s="27" t="s">
        <v>70</v>
      </c>
      <c r="I38" s="27" t="s">
        <v>71</v>
      </c>
      <c r="J38" s="45" t="s">
        <v>4</v>
      </c>
    </row>
    <row r="39" spans="1:10" ht="72" customHeight="1" x14ac:dyDescent="0.25">
      <c r="A39" s="28">
        <v>1</v>
      </c>
      <c r="B39" s="29" t="s">
        <v>72</v>
      </c>
      <c r="C39" s="29" t="s">
        <v>73</v>
      </c>
      <c r="D39" s="30" t="s">
        <v>65</v>
      </c>
      <c r="E39" s="30">
        <v>1</v>
      </c>
      <c r="F39" s="31"/>
      <c r="G39" s="31"/>
      <c r="H39" s="31">
        <f>SUM(F39:G39)</f>
        <v>0</v>
      </c>
      <c r="I39" s="31">
        <f>H39*E39</f>
        <v>0</v>
      </c>
      <c r="J39" s="46" t="s">
        <v>74</v>
      </c>
    </row>
    <row r="40" spans="1:10" ht="72" customHeight="1" x14ac:dyDescent="0.25">
      <c r="A40" s="28">
        <v>2</v>
      </c>
      <c r="B40" s="29" t="s">
        <v>75</v>
      </c>
      <c r="C40" s="29" t="s">
        <v>76</v>
      </c>
      <c r="D40" s="30" t="s">
        <v>65</v>
      </c>
      <c r="E40" s="30">
        <v>1</v>
      </c>
      <c r="F40" s="31"/>
      <c r="G40" s="31"/>
      <c r="H40" s="31">
        <f t="shared" ref="H40:H70" si="4">SUM(F40:G40)</f>
        <v>0</v>
      </c>
      <c r="I40" s="31">
        <f t="shared" ref="I40:I70" si="5">H40*E40</f>
        <v>0</v>
      </c>
      <c r="J40" s="46" t="s">
        <v>74</v>
      </c>
    </row>
    <row r="41" spans="1:10" ht="32" customHeight="1" x14ac:dyDescent="0.25">
      <c r="A41" s="28">
        <v>3</v>
      </c>
      <c r="B41" s="32" t="s">
        <v>77</v>
      </c>
      <c r="C41" s="32" t="s">
        <v>78</v>
      </c>
      <c r="D41" s="33" t="s">
        <v>65</v>
      </c>
      <c r="E41" s="33">
        <v>2</v>
      </c>
      <c r="F41" s="34"/>
      <c r="G41" s="34"/>
      <c r="H41" s="31">
        <f t="shared" si="4"/>
        <v>0</v>
      </c>
      <c r="I41" s="31">
        <f t="shared" si="5"/>
        <v>0</v>
      </c>
      <c r="J41" s="47" t="s">
        <v>79</v>
      </c>
    </row>
    <row r="42" spans="1:10" ht="36" customHeight="1" x14ac:dyDescent="0.25">
      <c r="A42" s="28">
        <v>4</v>
      </c>
      <c r="B42" s="29" t="s">
        <v>80</v>
      </c>
      <c r="C42" s="134" t="s">
        <v>200</v>
      </c>
      <c r="D42" s="30" t="s">
        <v>65</v>
      </c>
      <c r="E42" s="30">
        <v>1</v>
      </c>
      <c r="F42" s="31"/>
      <c r="G42" s="31"/>
      <c r="H42" s="31">
        <f t="shared" si="4"/>
        <v>0</v>
      </c>
      <c r="I42" s="31">
        <f t="shared" si="5"/>
        <v>0</v>
      </c>
      <c r="J42" s="46" t="s">
        <v>57</v>
      </c>
    </row>
    <row r="43" spans="1:10" ht="36" customHeight="1" x14ac:dyDescent="0.25">
      <c r="A43" s="28">
        <v>5</v>
      </c>
      <c r="B43" s="29" t="s">
        <v>81</v>
      </c>
      <c r="C43" s="134" t="s">
        <v>201</v>
      </c>
      <c r="D43" s="30" t="s">
        <v>65</v>
      </c>
      <c r="E43" s="30">
        <v>1</v>
      </c>
      <c r="F43" s="31"/>
      <c r="G43" s="31"/>
      <c r="H43" s="31">
        <f t="shared" si="4"/>
        <v>0</v>
      </c>
      <c r="I43" s="31">
        <f t="shared" si="5"/>
        <v>0</v>
      </c>
      <c r="J43" s="46" t="s">
        <v>57</v>
      </c>
    </row>
    <row r="44" spans="1:10" ht="36" customHeight="1" x14ac:dyDescent="0.25">
      <c r="A44" s="28">
        <v>6</v>
      </c>
      <c r="B44" s="29" t="s">
        <v>82</v>
      </c>
      <c r="C44" s="134" t="s">
        <v>202</v>
      </c>
      <c r="D44" s="30" t="s">
        <v>65</v>
      </c>
      <c r="E44" s="30">
        <v>1</v>
      </c>
      <c r="F44" s="31"/>
      <c r="G44" s="31"/>
      <c r="H44" s="31">
        <f t="shared" si="4"/>
        <v>0</v>
      </c>
      <c r="I44" s="31">
        <f t="shared" si="5"/>
        <v>0</v>
      </c>
      <c r="J44" s="46" t="s">
        <v>57</v>
      </c>
    </row>
    <row r="45" spans="1:10" ht="30" customHeight="1" x14ac:dyDescent="0.25">
      <c r="A45" s="28">
        <v>7</v>
      </c>
      <c r="B45" s="29" t="s">
        <v>83</v>
      </c>
      <c r="C45" s="134" t="s">
        <v>203</v>
      </c>
      <c r="D45" s="30" t="s">
        <v>65</v>
      </c>
      <c r="E45" s="30">
        <v>3</v>
      </c>
      <c r="F45" s="31"/>
      <c r="G45" s="31"/>
      <c r="H45" s="31">
        <f t="shared" si="4"/>
        <v>0</v>
      </c>
      <c r="I45" s="31">
        <f t="shared" si="5"/>
        <v>0</v>
      </c>
      <c r="J45" s="46" t="s">
        <v>57</v>
      </c>
    </row>
    <row r="46" spans="1:10" ht="30" customHeight="1" x14ac:dyDescent="0.25">
      <c r="A46" s="28">
        <v>8</v>
      </c>
      <c r="B46" s="29" t="s">
        <v>83</v>
      </c>
      <c r="C46" s="134" t="s">
        <v>204</v>
      </c>
      <c r="D46" s="30" t="s">
        <v>65</v>
      </c>
      <c r="E46" s="30">
        <v>1</v>
      </c>
      <c r="F46" s="31"/>
      <c r="G46" s="31"/>
      <c r="H46" s="31">
        <f t="shared" si="4"/>
        <v>0</v>
      </c>
      <c r="I46" s="31">
        <f t="shared" si="5"/>
        <v>0</v>
      </c>
      <c r="J46" s="46" t="s">
        <v>57</v>
      </c>
    </row>
    <row r="47" spans="1:10" ht="30" customHeight="1" x14ac:dyDescent="0.25">
      <c r="A47" s="28">
        <v>9</v>
      </c>
      <c r="B47" s="35" t="s">
        <v>84</v>
      </c>
      <c r="C47" s="29" t="s">
        <v>85</v>
      </c>
      <c r="D47" s="30" t="s">
        <v>86</v>
      </c>
      <c r="E47" s="30">
        <v>1</v>
      </c>
      <c r="F47" s="31"/>
      <c r="G47" s="31"/>
      <c r="H47" s="31">
        <f t="shared" si="4"/>
        <v>0</v>
      </c>
      <c r="I47" s="31">
        <f t="shared" si="5"/>
        <v>0</v>
      </c>
      <c r="J47" s="46" t="s">
        <v>87</v>
      </c>
    </row>
    <row r="48" spans="1:10" ht="30" customHeight="1" x14ac:dyDescent="0.25">
      <c r="A48" s="28">
        <v>10</v>
      </c>
      <c r="B48" s="35" t="s">
        <v>88</v>
      </c>
      <c r="C48" s="29" t="s">
        <v>89</v>
      </c>
      <c r="D48" s="30" t="s">
        <v>90</v>
      </c>
      <c r="E48" s="30">
        <v>30</v>
      </c>
      <c r="F48" s="31"/>
      <c r="G48" s="31"/>
      <c r="H48" s="31">
        <f t="shared" si="4"/>
        <v>0</v>
      </c>
      <c r="I48" s="31">
        <f t="shared" si="5"/>
        <v>0</v>
      </c>
      <c r="J48" s="46" t="s">
        <v>91</v>
      </c>
    </row>
    <row r="49" spans="1:13" ht="30" customHeight="1" x14ac:dyDescent="0.25">
      <c r="A49" s="28">
        <v>11</v>
      </c>
      <c r="B49" s="36" t="s">
        <v>92</v>
      </c>
      <c r="C49" s="36"/>
      <c r="D49" s="37" t="s">
        <v>93</v>
      </c>
      <c r="E49" s="37">
        <v>2</v>
      </c>
      <c r="F49" s="38"/>
      <c r="G49" s="31"/>
      <c r="H49" s="31">
        <f t="shared" si="4"/>
        <v>0</v>
      </c>
      <c r="I49" s="31">
        <f t="shared" si="5"/>
        <v>0</v>
      </c>
      <c r="J49" s="48" t="s">
        <v>94</v>
      </c>
    </row>
    <row r="50" spans="1:13" ht="96" customHeight="1" x14ac:dyDescent="0.25">
      <c r="A50" s="28">
        <v>12</v>
      </c>
      <c r="B50" s="36" t="s">
        <v>95</v>
      </c>
      <c r="C50" s="36" t="s">
        <v>96</v>
      </c>
      <c r="D50" s="37" t="s">
        <v>29</v>
      </c>
      <c r="E50" s="37">
        <v>72</v>
      </c>
      <c r="F50" s="38"/>
      <c r="G50" s="31"/>
      <c r="H50" s="31">
        <f t="shared" si="4"/>
        <v>0</v>
      </c>
      <c r="I50" s="31">
        <f t="shared" si="5"/>
        <v>0</v>
      </c>
      <c r="J50" s="48" t="s">
        <v>97</v>
      </c>
    </row>
    <row r="51" spans="1:13" ht="96" customHeight="1" x14ac:dyDescent="0.25">
      <c r="A51" s="28">
        <v>13</v>
      </c>
      <c r="B51" s="36" t="s">
        <v>95</v>
      </c>
      <c r="C51" s="36" t="s">
        <v>98</v>
      </c>
      <c r="D51" s="37" t="s">
        <v>29</v>
      </c>
      <c r="E51" s="37">
        <v>88</v>
      </c>
      <c r="F51" s="38"/>
      <c r="G51" s="31"/>
      <c r="H51" s="31">
        <f t="shared" si="4"/>
        <v>0</v>
      </c>
      <c r="I51" s="31">
        <f t="shared" si="5"/>
        <v>0</v>
      </c>
      <c r="J51" s="48" t="s">
        <v>97</v>
      </c>
    </row>
    <row r="52" spans="1:13" ht="34" customHeight="1" x14ac:dyDescent="0.25">
      <c r="A52" s="28">
        <v>14</v>
      </c>
      <c r="B52" s="36" t="s">
        <v>99</v>
      </c>
      <c r="C52" s="36" t="s">
        <v>100</v>
      </c>
      <c r="D52" s="37" t="s">
        <v>29</v>
      </c>
      <c r="E52" s="37">
        <v>132</v>
      </c>
      <c r="F52" s="38"/>
      <c r="G52" s="31"/>
      <c r="H52" s="31">
        <f t="shared" si="4"/>
        <v>0</v>
      </c>
      <c r="I52" s="31">
        <f t="shared" si="5"/>
        <v>0</v>
      </c>
      <c r="J52" s="48" t="s">
        <v>101</v>
      </c>
    </row>
    <row r="53" spans="1:13" ht="47" customHeight="1" x14ac:dyDescent="0.25">
      <c r="A53" s="28">
        <v>15</v>
      </c>
      <c r="B53" s="36" t="s">
        <v>102</v>
      </c>
      <c r="C53" s="36" t="s">
        <v>103</v>
      </c>
      <c r="D53" s="37" t="s">
        <v>65</v>
      </c>
      <c r="E53" s="37">
        <v>2</v>
      </c>
      <c r="F53" s="38"/>
      <c r="G53" s="31"/>
      <c r="H53" s="31">
        <f t="shared" si="4"/>
        <v>0</v>
      </c>
      <c r="I53" s="31">
        <f t="shared" si="5"/>
        <v>0</v>
      </c>
      <c r="J53" s="135" t="s">
        <v>205</v>
      </c>
    </row>
    <row r="54" spans="1:13" ht="42" customHeight="1" x14ac:dyDescent="0.25">
      <c r="A54" s="28">
        <v>16</v>
      </c>
      <c r="B54" s="36" t="s">
        <v>102</v>
      </c>
      <c r="C54" s="36" t="s">
        <v>104</v>
      </c>
      <c r="D54" s="37" t="s">
        <v>65</v>
      </c>
      <c r="E54" s="37">
        <v>6</v>
      </c>
      <c r="F54" s="38"/>
      <c r="G54" s="31"/>
      <c r="H54" s="31">
        <f t="shared" si="4"/>
        <v>0</v>
      </c>
      <c r="I54" s="31">
        <f t="shared" si="5"/>
        <v>0</v>
      </c>
      <c r="J54" s="49" t="s">
        <v>57</v>
      </c>
      <c r="M54" s="50"/>
    </row>
    <row r="55" spans="1:13" ht="28" customHeight="1" x14ac:dyDescent="0.25">
      <c r="A55" s="28">
        <v>17</v>
      </c>
      <c r="B55" s="36" t="s">
        <v>105</v>
      </c>
      <c r="C55" s="29" t="s">
        <v>106</v>
      </c>
      <c r="D55" s="37" t="s">
        <v>44</v>
      </c>
      <c r="E55" s="37">
        <v>4</v>
      </c>
      <c r="F55" s="38"/>
      <c r="G55" s="31"/>
      <c r="H55" s="31">
        <f t="shared" si="4"/>
        <v>0</v>
      </c>
      <c r="I55" s="31">
        <f t="shared" si="5"/>
        <v>0</v>
      </c>
      <c r="J55" s="49" t="s">
        <v>57</v>
      </c>
    </row>
    <row r="56" spans="1:13" ht="28" customHeight="1" x14ac:dyDescent="0.25">
      <c r="A56" s="28">
        <v>18</v>
      </c>
      <c r="B56" s="36" t="s">
        <v>107</v>
      </c>
      <c r="C56" s="29" t="s">
        <v>108</v>
      </c>
      <c r="D56" s="37" t="s">
        <v>44</v>
      </c>
      <c r="E56" s="37">
        <v>2</v>
      </c>
      <c r="F56" s="38"/>
      <c r="G56" s="31"/>
      <c r="H56" s="31">
        <f t="shared" si="4"/>
        <v>0</v>
      </c>
      <c r="I56" s="31">
        <f t="shared" si="5"/>
        <v>0</v>
      </c>
      <c r="J56" s="49" t="s">
        <v>57</v>
      </c>
    </row>
    <row r="57" spans="1:13" ht="28" customHeight="1" x14ac:dyDescent="0.25">
      <c r="A57" s="28">
        <v>19</v>
      </c>
      <c r="B57" s="36" t="s">
        <v>107</v>
      </c>
      <c r="C57" s="29" t="s">
        <v>109</v>
      </c>
      <c r="D57" s="37" t="s">
        <v>44</v>
      </c>
      <c r="E57" s="37">
        <v>2</v>
      </c>
      <c r="F57" s="38"/>
      <c r="G57" s="31"/>
      <c r="H57" s="31">
        <f t="shared" si="4"/>
        <v>0</v>
      </c>
      <c r="I57" s="31">
        <f t="shared" si="5"/>
        <v>0</v>
      </c>
      <c r="J57" s="49" t="s">
        <v>57</v>
      </c>
    </row>
    <row r="58" spans="1:13" ht="28" customHeight="1" x14ac:dyDescent="0.25">
      <c r="A58" s="28">
        <v>20</v>
      </c>
      <c r="B58" s="36" t="s">
        <v>110</v>
      </c>
      <c r="C58" s="29" t="s">
        <v>108</v>
      </c>
      <c r="D58" s="37" t="s">
        <v>44</v>
      </c>
      <c r="E58" s="37">
        <v>2</v>
      </c>
      <c r="F58" s="38"/>
      <c r="G58" s="31"/>
      <c r="H58" s="31">
        <f t="shared" si="4"/>
        <v>0</v>
      </c>
      <c r="I58" s="31">
        <f t="shared" si="5"/>
        <v>0</v>
      </c>
      <c r="J58" s="49" t="s">
        <v>57</v>
      </c>
    </row>
    <row r="59" spans="1:13" ht="28" customHeight="1" x14ac:dyDescent="0.25">
      <c r="A59" s="28">
        <v>21</v>
      </c>
      <c r="B59" s="29" t="s">
        <v>111</v>
      </c>
      <c r="C59" s="29" t="s">
        <v>108</v>
      </c>
      <c r="D59" s="37" t="s">
        <v>44</v>
      </c>
      <c r="E59" s="37">
        <v>6</v>
      </c>
      <c r="F59" s="38"/>
      <c r="G59" s="31"/>
      <c r="H59" s="31">
        <f t="shared" si="4"/>
        <v>0</v>
      </c>
      <c r="I59" s="31">
        <f t="shared" si="5"/>
        <v>0</v>
      </c>
      <c r="J59" s="49" t="s">
        <v>57</v>
      </c>
    </row>
    <row r="60" spans="1:13" ht="28" customHeight="1" x14ac:dyDescent="0.25">
      <c r="A60" s="28">
        <v>22</v>
      </c>
      <c r="B60" s="29" t="s">
        <v>111</v>
      </c>
      <c r="C60" s="29" t="s">
        <v>109</v>
      </c>
      <c r="D60" s="37" t="s">
        <v>44</v>
      </c>
      <c r="E60" s="37">
        <v>3</v>
      </c>
      <c r="F60" s="38"/>
      <c r="G60" s="31"/>
      <c r="H60" s="31">
        <f t="shared" si="4"/>
        <v>0</v>
      </c>
      <c r="I60" s="31">
        <f t="shared" si="5"/>
        <v>0</v>
      </c>
      <c r="J60" s="49" t="s">
        <v>57</v>
      </c>
    </row>
    <row r="61" spans="1:13" ht="28" customHeight="1" x14ac:dyDescent="0.25">
      <c r="A61" s="28">
        <v>23</v>
      </c>
      <c r="B61" s="29" t="s">
        <v>111</v>
      </c>
      <c r="C61" s="29" t="s">
        <v>112</v>
      </c>
      <c r="D61" s="37" t="s">
        <v>44</v>
      </c>
      <c r="E61" s="37">
        <v>4</v>
      </c>
      <c r="F61" s="38"/>
      <c r="G61" s="31"/>
      <c r="H61" s="31">
        <f t="shared" si="4"/>
        <v>0</v>
      </c>
      <c r="I61" s="31">
        <f t="shared" si="5"/>
        <v>0</v>
      </c>
      <c r="J61" s="49" t="s">
        <v>57</v>
      </c>
    </row>
    <row r="62" spans="1:13" ht="28" customHeight="1" x14ac:dyDescent="0.25">
      <c r="A62" s="28">
        <v>24</v>
      </c>
      <c r="B62" s="29" t="s">
        <v>113</v>
      </c>
      <c r="C62" s="29" t="s">
        <v>114</v>
      </c>
      <c r="D62" s="37" t="s">
        <v>44</v>
      </c>
      <c r="E62" s="37">
        <v>4</v>
      </c>
      <c r="F62" s="38"/>
      <c r="G62" s="31"/>
      <c r="H62" s="31">
        <f t="shared" si="4"/>
        <v>0</v>
      </c>
      <c r="I62" s="31">
        <f t="shared" si="5"/>
        <v>0</v>
      </c>
      <c r="J62" s="49" t="s">
        <v>57</v>
      </c>
    </row>
    <row r="63" spans="1:13" ht="28" customHeight="1" x14ac:dyDescent="0.25">
      <c r="A63" s="28">
        <v>25</v>
      </c>
      <c r="B63" s="29" t="s">
        <v>113</v>
      </c>
      <c r="C63" s="29" t="s">
        <v>106</v>
      </c>
      <c r="D63" s="37" t="s">
        <v>44</v>
      </c>
      <c r="E63" s="37">
        <v>4</v>
      </c>
      <c r="F63" s="38"/>
      <c r="G63" s="31"/>
      <c r="H63" s="31">
        <f t="shared" si="4"/>
        <v>0</v>
      </c>
      <c r="I63" s="31">
        <f t="shared" si="5"/>
        <v>0</v>
      </c>
      <c r="J63" s="49" t="s">
        <v>57</v>
      </c>
    </row>
    <row r="64" spans="1:13" ht="28" customHeight="1" x14ac:dyDescent="0.25">
      <c r="A64" s="28">
        <v>26</v>
      </c>
      <c r="B64" s="29" t="s">
        <v>115</v>
      </c>
      <c r="C64" s="29" t="s">
        <v>109</v>
      </c>
      <c r="D64" s="37" t="s">
        <v>93</v>
      </c>
      <c r="E64" s="37">
        <v>2</v>
      </c>
      <c r="F64" s="38"/>
      <c r="G64" s="31"/>
      <c r="H64" s="31">
        <f t="shared" si="4"/>
        <v>0</v>
      </c>
      <c r="I64" s="31">
        <f t="shared" si="5"/>
        <v>0</v>
      </c>
      <c r="J64" s="49" t="s">
        <v>57</v>
      </c>
    </row>
    <row r="65" spans="1:10" ht="28" customHeight="1" x14ac:dyDescent="0.25">
      <c r="A65" s="28">
        <v>27</v>
      </c>
      <c r="B65" s="29" t="s">
        <v>116</v>
      </c>
      <c r="C65" s="29" t="s">
        <v>117</v>
      </c>
      <c r="D65" s="37" t="s">
        <v>44</v>
      </c>
      <c r="E65" s="37">
        <v>2</v>
      </c>
      <c r="F65" s="38"/>
      <c r="G65" s="31"/>
      <c r="H65" s="31">
        <f t="shared" si="4"/>
        <v>0</v>
      </c>
      <c r="I65" s="31">
        <f t="shared" si="5"/>
        <v>0</v>
      </c>
      <c r="J65" s="49" t="s">
        <v>57</v>
      </c>
    </row>
    <row r="66" spans="1:10" ht="28" customHeight="1" x14ac:dyDescent="0.25">
      <c r="A66" s="28">
        <v>28</v>
      </c>
      <c r="B66" s="29" t="s">
        <v>116</v>
      </c>
      <c r="C66" s="29" t="s">
        <v>114</v>
      </c>
      <c r="D66" s="37" t="s">
        <v>44</v>
      </c>
      <c r="E66" s="37">
        <v>1</v>
      </c>
      <c r="F66" s="38"/>
      <c r="G66" s="31"/>
      <c r="H66" s="31">
        <f t="shared" si="4"/>
        <v>0</v>
      </c>
      <c r="I66" s="31">
        <f t="shared" si="5"/>
        <v>0</v>
      </c>
      <c r="J66" s="49" t="s">
        <v>57</v>
      </c>
    </row>
    <row r="67" spans="1:10" ht="28" customHeight="1" x14ac:dyDescent="0.25">
      <c r="A67" s="28">
        <v>29</v>
      </c>
      <c r="B67" s="51" t="s">
        <v>118</v>
      </c>
      <c r="C67" s="51" t="s">
        <v>119</v>
      </c>
      <c r="D67" s="52" t="s">
        <v>93</v>
      </c>
      <c r="E67" s="37">
        <v>5</v>
      </c>
      <c r="F67" s="38"/>
      <c r="G67" s="31"/>
      <c r="H67" s="31">
        <f t="shared" si="4"/>
        <v>0</v>
      </c>
      <c r="I67" s="31">
        <f t="shared" si="5"/>
        <v>0</v>
      </c>
      <c r="J67" s="48" t="s">
        <v>33</v>
      </c>
    </row>
    <row r="68" spans="1:10" ht="28" customHeight="1" x14ac:dyDescent="0.25">
      <c r="A68" s="28">
        <v>30</v>
      </c>
      <c r="B68" s="29" t="s">
        <v>120</v>
      </c>
      <c r="C68" s="29"/>
      <c r="D68" s="37" t="s">
        <v>44</v>
      </c>
      <c r="E68" s="37">
        <v>30</v>
      </c>
      <c r="F68" s="38"/>
      <c r="G68" s="31"/>
      <c r="H68" s="31">
        <f t="shared" si="4"/>
        <v>0</v>
      </c>
      <c r="I68" s="31">
        <f t="shared" si="5"/>
        <v>0</v>
      </c>
      <c r="J68" s="48" t="s">
        <v>33</v>
      </c>
    </row>
    <row r="69" spans="1:10" ht="28" customHeight="1" x14ac:dyDescent="0.25">
      <c r="A69" s="28">
        <v>31</v>
      </c>
      <c r="B69" s="29" t="s">
        <v>121</v>
      </c>
      <c r="C69" s="29"/>
      <c r="D69" s="37" t="s">
        <v>23</v>
      </c>
      <c r="E69" s="37">
        <v>1</v>
      </c>
      <c r="F69" s="38"/>
      <c r="G69" s="31"/>
      <c r="H69" s="31">
        <f t="shared" si="4"/>
        <v>0</v>
      </c>
      <c r="I69" s="31">
        <f t="shared" si="5"/>
        <v>0</v>
      </c>
      <c r="J69" s="48" t="s">
        <v>33</v>
      </c>
    </row>
    <row r="70" spans="1:10" ht="28" customHeight="1" x14ac:dyDescent="0.25">
      <c r="A70" s="28">
        <v>32</v>
      </c>
      <c r="B70" s="29" t="s">
        <v>122</v>
      </c>
      <c r="C70" s="29"/>
      <c r="D70" s="37" t="s">
        <v>23</v>
      </c>
      <c r="E70" s="37">
        <v>1</v>
      </c>
      <c r="F70" s="38"/>
      <c r="G70" s="31"/>
      <c r="H70" s="31">
        <f t="shared" si="4"/>
        <v>0</v>
      </c>
      <c r="I70" s="31">
        <f t="shared" si="5"/>
        <v>0</v>
      </c>
      <c r="J70" s="48"/>
    </row>
    <row r="71" spans="1:10" ht="28" customHeight="1" x14ac:dyDescent="0.25">
      <c r="A71" s="53"/>
      <c r="B71" s="54" t="s">
        <v>66</v>
      </c>
      <c r="C71" s="35"/>
      <c r="D71" s="55"/>
      <c r="E71" s="55"/>
      <c r="F71" s="56"/>
      <c r="G71" s="56"/>
      <c r="H71" s="56"/>
      <c r="I71" s="80">
        <f>SUM(I39:I70)</f>
        <v>0</v>
      </c>
      <c r="J71" s="81"/>
    </row>
    <row r="72" spans="1:10" ht="28" customHeight="1" x14ac:dyDescent="0.25">
      <c r="A72" s="120" t="s">
        <v>123</v>
      </c>
      <c r="B72" s="121"/>
      <c r="C72" s="121"/>
      <c r="D72" s="122"/>
      <c r="E72" s="122"/>
      <c r="F72" s="123"/>
      <c r="G72" s="123"/>
      <c r="H72" s="123"/>
      <c r="I72" s="123"/>
      <c r="J72" s="124"/>
    </row>
    <row r="73" spans="1:10" ht="28" customHeight="1" x14ac:dyDescent="0.25">
      <c r="A73" s="23" t="s">
        <v>12</v>
      </c>
      <c r="B73" s="24" t="s">
        <v>13</v>
      </c>
      <c r="C73" s="24" t="s">
        <v>14</v>
      </c>
      <c r="D73" s="25" t="s">
        <v>15</v>
      </c>
      <c r="E73" s="26" t="s">
        <v>16</v>
      </c>
      <c r="F73" s="27" t="s">
        <v>68</v>
      </c>
      <c r="G73" s="27" t="s">
        <v>69</v>
      </c>
      <c r="H73" s="27" t="s">
        <v>70</v>
      </c>
      <c r="I73" s="27" t="s">
        <v>71</v>
      </c>
      <c r="J73" s="45" t="s">
        <v>4</v>
      </c>
    </row>
    <row r="74" spans="1:10" ht="28" customHeight="1" x14ac:dyDescent="0.25">
      <c r="A74" s="57">
        <v>1</v>
      </c>
      <c r="B74" s="58" t="s">
        <v>124</v>
      </c>
      <c r="C74" s="14" t="s">
        <v>125</v>
      </c>
      <c r="D74" s="15" t="s">
        <v>93</v>
      </c>
      <c r="E74" s="59">
        <v>7</v>
      </c>
      <c r="F74" s="60"/>
      <c r="G74" s="60"/>
      <c r="H74" s="60">
        <f>SUM(F74:G74)</f>
        <v>0</v>
      </c>
      <c r="I74" s="60">
        <f>E74*H74</f>
        <v>0</v>
      </c>
      <c r="J74" s="82" t="s">
        <v>126</v>
      </c>
    </row>
    <row r="75" spans="1:10" ht="28" customHeight="1" x14ac:dyDescent="0.25">
      <c r="A75" s="57">
        <v>2</v>
      </c>
      <c r="B75" s="58" t="s">
        <v>124</v>
      </c>
      <c r="C75" s="14" t="s">
        <v>127</v>
      </c>
      <c r="D75" s="15" t="s">
        <v>93</v>
      </c>
      <c r="E75" s="59">
        <v>6</v>
      </c>
      <c r="F75" s="60"/>
      <c r="G75" s="60"/>
      <c r="H75" s="60">
        <f t="shared" ref="H75:H101" si="6">SUM(F75:G75)</f>
        <v>0</v>
      </c>
      <c r="I75" s="60">
        <f t="shared" ref="I75:I101" si="7">E75*H75</f>
        <v>0</v>
      </c>
      <c r="J75" s="82" t="s">
        <v>126</v>
      </c>
    </row>
    <row r="76" spans="1:10" ht="28" customHeight="1" x14ac:dyDescent="0.25">
      <c r="A76" s="57">
        <v>3</v>
      </c>
      <c r="B76" s="58" t="s">
        <v>128</v>
      </c>
      <c r="C76" s="14" t="s">
        <v>129</v>
      </c>
      <c r="D76" s="15" t="s">
        <v>93</v>
      </c>
      <c r="E76" s="59">
        <v>5</v>
      </c>
      <c r="F76" s="60"/>
      <c r="G76" s="60"/>
      <c r="H76" s="60">
        <f t="shared" si="6"/>
        <v>0</v>
      </c>
      <c r="I76" s="60">
        <f t="shared" si="7"/>
        <v>0</v>
      </c>
      <c r="J76" s="82" t="s">
        <v>126</v>
      </c>
    </row>
    <row r="77" spans="1:10" ht="28" customHeight="1" x14ac:dyDescent="0.25">
      <c r="A77" s="57">
        <v>4</v>
      </c>
      <c r="B77" s="58" t="s">
        <v>130</v>
      </c>
      <c r="C77" s="14" t="s">
        <v>131</v>
      </c>
      <c r="D77" s="15" t="s">
        <v>93</v>
      </c>
      <c r="E77" s="59">
        <v>1</v>
      </c>
      <c r="F77" s="60"/>
      <c r="G77" s="60"/>
      <c r="H77" s="60">
        <f t="shared" si="6"/>
        <v>0</v>
      </c>
      <c r="I77" s="60">
        <f t="shared" si="7"/>
        <v>0</v>
      </c>
      <c r="J77" s="82" t="s">
        <v>33</v>
      </c>
    </row>
    <row r="78" spans="1:10" ht="28" customHeight="1" x14ac:dyDescent="0.25">
      <c r="A78" s="57">
        <v>5</v>
      </c>
      <c r="B78" s="14" t="s">
        <v>132</v>
      </c>
      <c r="C78" s="14" t="s">
        <v>133</v>
      </c>
      <c r="D78" s="15" t="s">
        <v>93</v>
      </c>
      <c r="E78" s="59">
        <v>7</v>
      </c>
      <c r="F78" s="60"/>
      <c r="G78" s="60"/>
      <c r="H78" s="60">
        <f t="shared" si="6"/>
        <v>0</v>
      </c>
      <c r="I78" s="60">
        <f t="shared" si="7"/>
        <v>0</v>
      </c>
      <c r="J78" s="82" t="s">
        <v>134</v>
      </c>
    </row>
    <row r="79" spans="1:10" ht="28" customHeight="1" x14ac:dyDescent="0.25">
      <c r="A79" s="57">
        <v>6</v>
      </c>
      <c r="B79" s="14" t="s">
        <v>135</v>
      </c>
      <c r="C79" s="58" t="s">
        <v>136</v>
      </c>
      <c r="D79" s="15" t="s">
        <v>93</v>
      </c>
      <c r="E79" s="59">
        <v>8</v>
      </c>
      <c r="F79" s="60"/>
      <c r="G79" s="60"/>
      <c r="H79" s="60">
        <f t="shared" si="6"/>
        <v>0</v>
      </c>
      <c r="I79" s="60">
        <f t="shared" si="7"/>
        <v>0</v>
      </c>
      <c r="J79" s="82" t="s">
        <v>33</v>
      </c>
    </row>
    <row r="80" spans="1:10" ht="28" customHeight="1" x14ac:dyDescent="0.25">
      <c r="A80" s="57">
        <v>7</v>
      </c>
      <c r="B80" s="14" t="s">
        <v>137</v>
      </c>
      <c r="C80" s="14" t="s">
        <v>138</v>
      </c>
      <c r="D80" s="15" t="s">
        <v>44</v>
      </c>
      <c r="E80" s="59">
        <v>22</v>
      </c>
      <c r="F80" s="60"/>
      <c r="G80" s="60"/>
      <c r="H80" s="60">
        <f t="shared" si="6"/>
        <v>0</v>
      </c>
      <c r="I80" s="60">
        <f t="shared" si="7"/>
        <v>0</v>
      </c>
      <c r="J80" s="82" t="s">
        <v>134</v>
      </c>
    </row>
    <row r="81" spans="1:10" ht="28" customHeight="1" x14ac:dyDescent="0.25">
      <c r="A81" s="57">
        <v>8</v>
      </c>
      <c r="B81" s="14" t="s">
        <v>139</v>
      </c>
      <c r="C81" s="14" t="s">
        <v>138</v>
      </c>
      <c r="D81" s="15" t="s">
        <v>44</v>
      </c>
      <c r="E81" s="59">
        <v>4</v>
      </c>
      <c r="F81" s="60"/>
      <c r="G81" s="60"/>
      <c r="H81" s="60">
        <f t="shared" si="6"/>
        <v>0</v>
      </c>
      <c r="I81" s="60">
        <f t="shared" si="7"/>
        <v>0</v>
      </c>
      <c r="J81" s="82" t="s">
        <v>134</v>
      </c>
    </row>
    <row r="82" spans="1:10" ht="28" customHeight="1" x14ac:dyDescent="0.25">
      <c r="A82" s="57">
        <v>9</v>
      </c>
      <c r="B82" s="14" t="s">
        <v>140</v>
      </c>
      <c r="C82" s="14" t="s">
        <v>141</v>
      </c>
      <c r="D82" s="15" t="s">
        <v>44</v>
      </c>
      <c r="E82" s="59">
        <v>5</v>
      </c>
      <c r="F82" s="60"/>
      <c r="G82" s="60"/>
      <c r="H82" s="60">
        <f t="shared" si="6"/>
        <v>0</v>
      </c>
      <c r="I82" s="60">
        <f t="shared" si="7"/>
        <v>0</v>
      </c>
      <c r="J82" s="82" t="s">
        <v>33</v>
      </c>
    </row>
    <row r="83" spans="1:10" ht="28" customHeight="1" x14ac:dyDescent="0.25">
      <c r="A83" s="57">
        <v>10</v>
      </c>
      <c r="B83" s="14" t="s">
        <v>142</v>
      </c>
      <c r="C83" s="14" t="s">
        <v>141</v>
      </c>
      <c r="D83" s="15" t="s">
        <v>44</v>
      </c>
      <c r="E83" s="59">
        <v>1</v>
      </c>
      <c r="F83" s="60"/>
      <c r="G83" s="60"/>
      <c r="H83" s="60">
        <f t="shared" si="6"/>
        <v>0</v>
      </c>
      <c r="I83" s="60">
        <f t="shared" si="7"/>
        <v>0</v>
      </c>
      <c r="J83" s="82" t="s">
        <v>33</v>
      </c>
    </row>
    <row r="84" spans="1:10" ht="28" customHeight="1" x14ac:dyDescent="0.25">
      <c r="A84" s="57">
        <v>11</v>
      </c>
      <c r="B84" s="14" t="s">
        <v>143</v>
      </c>
      <c r="C84" s="14" t="s">
        <v>144</v>
      </c>
      <c r="D84" s="15" t="s">
        <v>44</v>
      </c>
      <c r="E84" s="59">
        <v>2</v>
      </c>
      <c r="F84" s="60"/>
      <c r="G84" s="60"/>
      <c r="H84" s="60">
        <f t="shared" si="6"/>
        <v>0</v>
      </c>
      <c r="I84" s="60">
        <f t="shared" si="7"/>
        <v>0</v>
      </c>
      <c r="J84" s="82" t="s">
        <v>33</v>
      </c>
    </row>
    <row r="85" spans="1:10" ht="28" customHeight="1" x14ac:dyDescent="0.25">
      <c r="A85" s="57">
        <v>12</v>
      </c>
      <c r="B85" s="14" t="s">
        <v>145</v>
      </c>
      <c r="C85" s="58"/>
      <c r="D85" s="15" t="s">
        <v>93</v>
      </c>
      <c r="E85" s="59">
        <v>9</v>
      </c>
      <c r="F85" s="60"/>
      <c r="G85" s="60"/>
      <c r="H85" s="60">
        <f t="shared" si="6"/>
        <v>0</v>
      </c>
      <c r="I85" s="60">
        <f t="shared" si="7"/>
        <v>0</v>
      </c>
      <c r="J85" s="82" t="s">
        <v>126</v>
      </c>
    </row>
    <row r="86" spans="1:10" ht="28" customHeight="1" x14ac:dyDescent="0.25">
      <c r="A86" s="57">
        <v>13</v>
      </c>
      <c r="B86" s="14" t="s">
        <v>146</v>
      </c>
      <c r="C86" s="58" t="s">
        <v>147</v>
      </c>
      <c r="D86" s="61" t="s">
        <v>148</v>
      </c>
      <c r="E86" s="59">
        <v>6</v>
      </c>
      <c r="F86" s="60"/>
      <c r="G86" s="60"/>
      <c r="H86" s="60">
        <f t="shared" si="6"/>
        <v>0</v>
      </c>
      <c r="I86" s="60">
        <f t="shared" si="7"/>
        <v>0</v>
      </c>
      <c r="J86" s="82" t="s">
        <v>149</v>
      </c>
    </row>
    <row r="87" spans="1:10" ht="28" customHeight="1" x14ac:dyDescent="0.25">
      <c r="A87" s="57">
        <v>14</v>
      </c>
      <c r="B87" s="14" t="s">
        <v>146</v>
      </c>
      <c r="C87" s="58" t="s">
        <v>150</v>
      </c>
      <c r="D87" s="61" t="s">
        <v>148</v>
      </c>
      <c r="E87" s="59">
        <v>8</v>
      </c>
      <c r="F87" s="60"/>
      <c r="G87" s="60"/>
      <c r="H87" s="60">
        <f t="shared" si="6"/>
        <v>0</v>
      </c>
      <c r="I87" s="60">
        <f t="shared" si="7"/>
        <v>0</v>
      </c>
      <c r="J87" s="82" t="s">
        <v>149</v>
      </c>
    </row>
    <row r="88" spans="1:10" ht="28" customHeight="1" x14ac:dyDescent="0.25">
      <c r="A88" s="57">
        <v>15</v>
      </c>
      <c r="B88" s="62" t="s">
        <v>151</v>
      </c>
      <c r="C88" s="62" t="s">
        <v>152</v>
      </c>
      <c r="D88" s="63" t="s">
        <v>90</v>
      </c>
      <c r="E88" s="63">
        <v>50</v>
      </c>
      <c r="F88" s="17"/>
      <c r="G88" s="17"/>
      <c r="H88" s="60">
        <f t="shared" si="6"/>
        <v>0</v>
      </c>
      <c r="I88" s="60">
        <f t="shared" si="7"/>
        <v>0</v>
      </c>
      <c r="J88" s="82" t="s">
        <v>149</v>
      </c>
    </row>
    <row r="89" spans="1:10" ht="28" customHeight="1" x14ac:dyDescent="0.25">
      <c r="A89" s="57">
        <v>16</v>
      </c>
      <c r="B89" s="62" t="s">
        <v>153</v>
      </c>
      <c r="C89" s="62" t="s">
        <v>154</v>
      </c>
      <c r="D89" s="63" t="s">
        <v>90</v>
      </c>
      <c r="E89" s="63">
        <v>15</v>
      </c>
      <c r="F89" s="17"/>
      <c r="G89" s="17"/>
      <c r="H89" s="60">
        <f t="shared" si="6"/>
        <v>0</v>
      </c>
      <c r="I89" s="60">
        <f t="shared" si="7"/>
        <v>0</v>
      </c>
      <c r="J89" s="82" t="s">
        <v>149</v>
      </c>
    </row>
    <row r="90" spans="1:10" ht="28" customHeight="1" x14ac:dyDescent="0.25">
      <c r="A90" s="57">
        <v>17</v>
      </c>
      <c r="B90" s="62" t="s">
        <v>155</v>
      </c>
      <c r="C90" s="62" t="s">
        <v>156</v>
      </c>
      <c r="D90" s="63" t="s">
        <v>90</v>
      </c>
      <c r="E90" s="63">
        <v>20</v>
      </c>
      <c r="F90" s="17"/>
      <c r="G90" s="17"/>
      <c r="H90" s="60">
        <f t="shared" si="6"/>
        <v>0</v>
      </c>
      <c r="I90" s="60">
        <f t="shared" si="7"/>
        <v>0</v>
      </c>
      <c r="J90" s="82" t="s">
        <v>149</v>
      </c>
    </row>
    <row r="91" spans="1:10" ht="28" customHeight="1" x14ac:dyDescent="0.25">
      <c r="A91" s="57">
        <v>18</v>
      </c>
      <c r="B91" s="62" t="s">
        <v>155</v>
      </c>
      <c r="C91" s="62" t="s">
        <v>157</v>
      </c>
      <c r="D91" s="63" t="s">
        <v>90</v>
      </c>
      <c r="E91" s="63">
        <v>20</v>
      </c>
      <c r="F91" s="17"/>
      <c r="G91" s="17"/>
      <c r="H91" s="60">
        <f t="shared" si="6"/>
        <v>0</v>
      </c>
      <c r="I91" s="60">
        <f t="shared" si="7"/>
        <v>0</v>
      </c>
      <c r="J91" s="82" t="s">
        <v>149</v>
      </c>
    </row>
    <row r="92" spans="1:10" ht="28" customHeight="1" x14ac:dyDescent="0.25">
      <c r="A92" s="57">
        <v>19</v>
      </c>
      <c r="B92" s="62" t="s">
        <v>155</v>
      </c>
      <c r="C92" s="62" t="s">
        <v>158</v>
      </c>
      <c r="D92" s="63" t="s">
        <v>90</v>
      </c>
      <c r="E92" s="63">
        <v>20</v>
      </c>
      <c r="F92" s="17"/>
      <c r="G92" s="17"/>
      <c r="H92" s="60">
        <f t="shared" si="6"/>
        <v>0</v>
      </c>
      <c r="I92" s="60">
        <f t="shared" si="7"/>
        <v>0</v>
      </c>
      <c r="J92" s="82" t="s">
        <v>149</v>
      </c>
    </row>
    <row r="93" spans="1:10" ht="28" customHeight="1" x14ac:dyDescent="0.25">
      <c r="A93" s="57">
        <v>20</v>
      </c>
      <c r="B93" s="62" t="s">
        <v>155</v>
      </c>
      <c r="C93" s="62" t="s">
        <v>159</v>
      </c>
      <c r="D93" s="63" t="s">
        <v>90</v>
      </c>
      <c r="E93" s="63">
        <f>16+4</f>
        <v>20</v>
      </c>
      <c r="F93" s="17"/>
      <c r="G93" s="17"/>
      <c r="H93" s="60">
        <f t="shared" si="6"/>
        <v>0</v>
      </c>
      <c r="I93" s="60">
        <f t="shared" si="7"/>
        <v>0</v>
      </c>
      <c r="J93" s="82" t="s">
        <v>149</v>
      </c>
    </row>
    <row r="94" spans="1:10" ht="28" customHeight="1" x14ac:dyDescent="0.25">
      <c r="A94" s="57">
        <v>21</v>
      </c>
      <c r="B94" s="62" t="s">
        <v>155</v>
      </c>
      <c r="C94" s="62" t="s">
        <v>160</v>
      </c>
      <c r="D94" s="63" t="s">
        <v>90</v>
      </c>
      <c r="E94" s="63">
        <v>50</v>
      </c>
      <c r="F94" s="17"/>
      <c r="G94" s="17"/>
      <c r="H94" s="60">
        <f t="shared" si="6"/>
        <v>0</v>
      </c>
      <c r="I94" s="60">
        <f t="shared" si="7"/>
        <v>0</v>
      </c>
      <c r="J94" s="82" t="s">
        <v>149</v>
      </c>
    </row>
    <row r="95" spans="1:10" ht="28" customHeight="1" x14ac:dyDescent="0.25">
      <c r="A95" s="57">
        <v>22</v>
      </c>
      <c r="B95" s="62" t="s">
        <v>161</v>
      </c>
      <c r="C95" s="62" t="s">
        <v>162</v>
      </c>
      <c r="D95" s="63" t="s">
        <v>36</v>
      </c>
      <c r="E95" s="63">
        <v>400</v>
      </c>
      <c r="F95" s="17"/>
      <c r="G95" s="17"/>
      <c r="H95" s="60">
        <f t="shared" si="6"/>
        <v>0</v>
      </c>
      <c r="I95" s="60">
        <f t="shared" si="7"/>
        <v>0</v>
      </c>
      <c r="J95" s="83" t="s">
        <v>33</v>
      </c>
    </row>
    <row r="96" spans="1:10" ht="28" customHeight="1" x14ac:dyDescent="0.25">
      <c r="A96" s="57">
        <v>23</v>
      </c>
      <c r="B96" s="62" t="s">
        <v>161</v>
      </c>
      <c r="C96" s="62" t="s">
        <v>163</v>
      </c>
      <c r="D96" s="63" t="s">
        <v>36</v>
      </c>
      <c r="E96" s="63">
        <v>40</v>
      </c>
      <c r="F96" s="17"/>
      <c r="G96" s="17"/>
      <c r="H96" s="60">
        <f t="shared" si="6"/>
        <v>0</v>
      </c>
      <c r="I96" s="60">
        <f t="shared" si="7"/>
        <v>0</v>
      </c>
      <c r="J96" s="83" t="s">
        <v>33</v>
      </c>
    </row>
    <row r="97" spans="1:13" ht="28" customHeight="1" x14ac:dyDescent="0.25">
      <c r="A97" s="57">
        <v>24</v>
      </c>
      <c r="B97" s="62" t="s">
        <v>161</v>
      </c>
      <c r="C97" s="62" t="s">
        <v>164</v>
      </c>
      <c r="D97" s="63" t="s">
        <v>36</v>
      </c>
      <c r="E97" s="63">
        <v>40</v>
      </c>
      <c r="F97" s="17"/>
      <c r="G97" s="17"/>
      <c r="H97" s="60">
        <f t="shared" si="6"/>
        <v>0</v>
      </c>
      <c r="I97" s="60">
        <f t="shared" si="7"/>
        <v>0</v>
      </c>
      <c r="J97" s="83" t="s">
        <v>33</v>
      </c>
    </row>
    <row r="98" spans="1:13" ht="28" customHeight="1" x14ac:dyDescent="0.25">
      <c r="A98" s="57">
        <v>25</v>
      </c>
      <c r="B98" s="62" t="s">
        <v>161</v>
      </c>
      <c r="C98" s="62" t="s">
        <v>165</v>
      </c>
      <c r="D98" s="63" t="s">
        <v>36</v>
      </c>
      <c r="E98" s="63">
        <v>65</v>
      </c>
      <c r="F98" s="17"/>
      <c r="G98" s="17"/>
      <c r="H98" s="60">
        <f t="shared" si="6"/>
        <v>0</v>
      </c>
      <c r="I98" s="60">
        <f t="shared" si="7"/>
        <v>0</v>
      </c>
      <c r="J98" s="83" t="s">
        <v>33</v>
      </c>
    </row>
    <row r="99" spans="1:13" ht="28" customHeight="1" x14ac:dyDescent="0.25">
      <c r="A99" s="57">
        <v>26</v>
      </c>
      <c r="B99" s="62" t="s">
        <v>166</v>
      </c>
      <c r="C99" s="62" t="s">
        <v>167</v>
      </c>
      <c r="D99" s="63" t="s">
        <v>36</v>
      </c>
      <c r="E99" s="63">
        <v>100</v>
      </c>
      <c r="F99" s="64"/>
      <c r="G99" s="17"/>
      <c r="H99" s="60">
        <f t="shared" si="6"/>
        <v>0</v>
      </c>
      <c r="I99" s="60">
        <f t="shared" si="7"/>
        <v>0</v>
      </c>
      <c r="J99" s="83" t="s">
        <v>33</v>
      </c>
    </row>
    <row r="100" spans="1:13" ht="28" customHeight="1" x14ac:dyDescent="0.25">
      <c r="A100" s="57">
        <v>27</v>
      </c>
      <c r="B100" s="62" t="s">
        <v>168</v>
      </c>
      <c r="C100" s="62" t="s">
        <v>169</v>
      </c>
      <c r="D100" s="63" t="s">
        <v>93</v>
      </c>
      <c r="E100" s="63">
        <v>1</v>
      </c>
      <c r="F100" s="17"/>
      <c r="G100" s="17"/>
      <c r="H100" s="60">
        <f t="shared" si="6"/>
        <v>0</v>
      </c>
      <c r="I100" s="60">
        <f t="shared" si="7"/>
        <v>0</v>
      </c>
      <c r="J100" s="83" t="s">
        <v>33</v>
      </c>
    </row>
    <row r="101" spans="1:13" ht="28" customHeight="1" x14ac:dyDescent="0.25">
      <c r="A101" s="57">
        <v>28</v>
      </c>
      <c r="B101" s="62" t="s">
        <v>170</v>
      </c>
      <c r="C101" s="62" t="s">
        <v>169</v>
      </c>
      <c r="D101" s="63" t="s">
        <v>93</v>
      </c>
      <c r="E101" s="63">
        <v>1</v>
      </c>
      <c r="F101" s="17"/>
      <c r="G101" s="17"/>
      <c r="H101" s="60">
        <f t="shared" si="6"/>
        <v>0</v>
      </c>
      <c r="I101" s="60">
        <f t="shared" si="7"/>
        <v>0</v>
      </c>
      <c r="J101" s="83" t="s">
        <v>33</v>
      </c>
    </row>
    <row r="102" spans="1:13" ht="28" customHeight="1" x14ac:dyDescent="0.25">
      <c r="A102" s="65"/>
      <c r="B102" s="54" t="s">
        <v>66</v>
      </c>
      <c r="C102" s="66"/>
      <c r="D102" s="67"/>
      <c r="E102" s="67"/>
      <c r="F102" s="68"/>
      <c r="G102" s="68"/>
      <c r="H102" s="68"/>
      <c r="I102" s="84">
        <f>SUM(I74:I101)</f>
        <v>0</v>
      </c>
      <c r="J102" s="85"/>
    </row>
    <row r="103" spans="1:13" ht="28" customHeight="1" x14ac:dyDescent="0.25">
      <c r="A103" s="120" t="s">
        <v>171</v>
      </c>
      <c r="B103" s="121"/>
      <c r="C103" s="121"/>
      <c r="D103" s="122"/>
      <c r="E103" s="122"/>
      <c r="F103" s="123"/>
      <c r="G103" s="123"/>
      <c r="H103" s="123"/>
      <c r="I103" s="123"/>
      <c r="J103" s="124"/>
    </row>
    <row r="104" spans="1:13" ht="28" customHeight="1" x14ac:dyDescent="0.25">
      <c r="A104" s="23" t="s">
        <v>12</v>
      </c>
      <c r="B104" s="24" t="s">
        <v>13</v>
      </c>
      <c r="C104" s="24" t="s">
        <v>14</v>
      </c>
      <c r="D104" s="25" t="s">
        <v>15</v>
      </c>
      <c r="E104" s="26" t="s">
        <v>16</v>
      </c>
      <c r="F104" s="27" t="s">
        <v>68</v>
      </c>
      <c r="G104" s="27" t="s">
        <v>69</v>
      </c>
      <c r="H104" s="27" t="s">
        <v>70</v>
      </c>
      <c r="I104" s="27" t="s">
        <v>71</v>
      </c>
      <c r="J104" s="45" t="s">
        <v>4</v>
      </c>
    </row>
    <row r="105" spans="1:13" ht="24" customHeight="1" x14ac:dyDescent="0.25">
      <c r="A105" s="69">
        <v>1</v>
      </c>
      <c r="B105" s="36" t="s">
        <v>172</v>
      </c>
      <c r="C105" s="36" t="s">
        <v>173</v>
      </c>
      <c r="D105" s="37" t="s">
        <v>36</v>
      </c>
      <c r="E105" s="37">
        <v>24</v>
      </c>
      <c r="F105" s="38"/>
      <c r="G105" s="31"/>
      <c r="H105" s="31">
        <f>SUM(F105:G105)</f>
        <v>0</v>
      </c>
      <c r="I105" s="31">
        <f>H105*E105</f>
        <v>0</v>
      </c>
      <c r="J105" s="48" t="s">
        <v>174</v>
      </c>
    </row>
    <row r="106" spans="1:13" ht="24" customHeight="1" x14ac:dyDescent="0.25">
      <c r="A106" s="69">
        <v>2</v>
      </c>
      <c r="B106" s="36" t="s">
        <v>172</v>
      </c>
      <c r="C106" s="36" t="s">
        <v>175</v>
      </c>
      <c r="D106" s="37" t="s">
        <v>36</v>
      </c>
      <c r="E106" s="37">
        <v>12</v>
      </c>
      <c r="F106" s="38"/>
      <c r="G106" s="31"/>
      <c r="H106" s="31">
        <f t="shared" ref="H106:H113" si="8">SUM(F106:G106)</f>
        <v>0</v>
      </c>
      <c r="I106" s="31">
        <f t="shared" ref="I106:I113" si="9">H106*E106</f>
        <v>0</v>
      </c>
      <c r="J106" s="48" t="s">
        <v>174</v>
      </c>
    </row>
    <row r="107" spans="1:13" ht="24" customHeight="1" x14ac:dyDescent="0.25">
      <c r="A107" s="69">
        <v>3</v>
      </c>
      <c r="B107" s="36" t="s">
        <v>176</v>
      </c>
      <c r="C107" s="36" t="s">
        <v>177</v>
      </c>
      <c r="D107" s="37" t="s">
        <v>36</v>
      </c>
      <c r="E107" s="37">
        <v>24</v>
      </c>
      <c r="F107" s="38"/>
      <c r="G107" s="31"/>
      <c r="H107" s="31">
        <f t="shared" si="8"/>
        <v>0</v>
      </c>
      <c r="I107" s="31">
        <f t="shared" si="9"/>
        <v>0</v>
      </c>
      <c r="J107" s="48" t="s">
        <v>174</v>
      </c>
    </row>
    <row r="108" spans="1:13" ht="24" customHeight="1" x14ac:dyDescent="0.25">
      <c r="A108" s="69">
        <v>4</v>
      </c>
      <c r="B108" s="36" t="s">
        <v>176</v>
      </c>
      <c r="C108" s="36" t="s">
        <v>178</v>
      </c>
      <c r="D108" s="37" t="s">
        <v>36</v>
      </c>
      <c r="E108" s="37">
        <v>20</v>
      </c>
      <c r="F108" s="38"/>
      <c r="G108" s="31"/>
      <c r="H108" s="31">
        <f t="shared" si="8"/>
        <v>0</v>
      </c>
      <c r="I108" s="31">
        <f t="shared" si="9"/>
        <v>0</v>
      </c>
      <c r="J108" s="48" t="s">
        <v>174</v>
      </c>
    </row>
    <row r="109" spans="1:13" ht="28" customHeight="1" x14ac:dyDescent="0.25">
      <c r="A109" s="69">
        <v>5</v>
      </c>
      <c r="B109" s="36" t="s">
        <v>179</v>
      </c>
      <c r="C109" s="70" t="s">
        <v>177</v>
      </c>
      <c r="D109" s="37" t="s">
        <v>44</v>
      </c>
      <c r="E109" s="71">
        <v>3</v>
      </c>
      <c r="F109" s="38"/>
      <c r="G109" s="31"/>
      <c r="H109" s="31">
        <f t="shared" si="8"/>
        <v>0</v>
      </c>
      <c r="I109" s="31">
        <f t="shared" si="9"/>
        <v>0</v>
      </c>
      <c r="J109" s="48" t="s">
        <v>174</v>
      </c>
    </row>
    <row r="110" spans="1:13" ht="28" customHeight="1" x14ac:dyDescent="0.25">
      <c r="A110" s="69">
        <v>6</v>
      </c>
      <c r="B110" s="36" t="s">
        <v>179</v>
      </c>
      <c r="C110" s="70" t="s">
        <v>178</v>
      </c>
      <c r="D110" s="37" t="s">
        <v>44</v>
      </c>
      <c r="E110" s="71">
        <v>3</v>
      </c>
      <c r="F110" s="38"/>
      <c r="G110" s="31"/>
      <c r="H110" s="31">
        <f t="shared" si="8"/>
        <v>0</v>
      </c>
      <c r="I110" s="31">
        <f t="shared" si="9"/>
        <v>0</v>
      </c>
      <c r="J110" s="48" t="s">
        <v>174</v>
      </c>
    </row>
    <row r="111" spans="1:13" ht="28" customHeight="1" x14ac:dyDescent="0.25">
      <c r="A111" s="69">
        <v>7</v>
      </c>
      <c r="B111" s="36" t="s">
        <v>180</v>
      </c>
      <c r="C111" s="70" t="s">
        <v>178</v>
      </c>
      <c r="D111" s="37" t="s">
        <v>44</v>
      </c>
      <c r="E111" s="71">
        <v>4</v>
      </c>
      <c r="F111" s="38"/>
      <c r="G111" s="31"/>
      <c r="H111" s="31">
        <f t="shared" si="8"/>
        <v>0</v>
      </c>
      <c r="I111" s="31">
        <f t="shared" si="9"/>
        <v>0</v>
      </c>
      <c r="J111" s="49" t="s">
        <v>33</v>
      </c>
    </row>
    <row r="112" spans="1:13" ht="28" customHeight="1" x14ac:dyDescent="0.25">
      <c r="A112" s="69">
        <v>8</v>
      </c>
      <c r="B112" s="72" t="s">
        <v>181</v>
      </c>
      <c r="C112" s="73" t="s">
        <v>175</v>
      </c>
      <c r="D112" s="74" t="s">
        <v>44</v>
      </c>
      <c r="E112" s="74">
        <v>3</v>
      </c>
      <c r="F112" s="38"/>
      <c r="G112" s="31"/>
      <c r="H112" s="31">
        <f t="shared" si="8"/>
        <v>0</v>
      </c>
      <c r="I112" s="31">
        <f t="shared" si="9"/>
        <v>0</v>
      </c>
      <c r="J112" s="49" t="s">
        <v>33</v>
      </c>
      <c r="M112" s="50"/>
    </row>
    <row r="113" spans="1:13" ht="28" customHeight="1" x14ac:dyDescent="0.25">
      <c r="A113" s="69">
        <v>9</v>
      </c>
      <c r="B113" s="72" t="s">
        <v>182</v>
      </c>
      <c r="C113" s="73" t="s">
        <v>183</v>
      </c>
      <c r="D113" s="74" t="s">
        <v>23</v>
      </c>
      <c r="E113" s="74">
        <v>1</v>
      </c>
      <c r="F113" s="38"/>
      <c r="G113" s="31"/>
      <c r="H113" s="31">
        <f t="shared" si="8"/>
        <v>0</v>
      </c>
      <c r="I113" s="31">
        <f t="shared" si="9"/>
        <v>0</v>
      </c>
      <c r="J113" s="49" t="s">
        <v>33</v>
      </c>
      <c r="M113" s="50"/>
    </row>
    <row r="114" spans="1:13" ht="28" customHeight="1" x14ac:dyDescent="0.25">
      <c r="A114" s="75"/>
      <c r="B114" s="76" t="s">
        <v>66</v>
      </c>
      <c r="C114" s="32"/>
      <c r="D114" s="33"/>
      <c r="E114" s="33"/>
      <c r="F114" s="34"/>
      <c r="G114" s="34"/>
      <c r="H114" s="34"/>
      <c r="I114" s="86">
        <f>SUM(I105:I113)</f>
        <v>0</v>
      </c>
      <c r="J114" s="47"/>
    </row>
    <row r="115" spans="1:13" ht="28" customHeight="1" x14ac:dyDescent="0.25">
      <c r="A115" s="120" t="s">
        <v>184</v>
      </c>
      <c r="B115" s="121"/>
      <c r="C115" s="121"/>
      <c r="D115" s="122"/>
      <c r="E115" s="122"/>
      <c r="F115" s="123"/>
      <c r="G115" s="123"/>
      <c r="H115" s="123"/>
      <c r="I115" s="123"/>
      <c r="J115" s="124"/>
    </row>
    <row r="116" spans="1:13" ht="28" customHeight="1" x14ac:dyDescent="0.25">
      <c r="A116" s="23" t="s">
        <v>12</v>
      </c>
      <c r="B116" s="24" t="s">
        <v>13</v>
      </c>
      <c r="C116" s="24" t="s">
        <v>14</v>
      </c>
      <c r="D116" s="25" t="s">
        <v>15</v>
      </c>
      <c r="E116" s="26" t="s">
        <v>16</v>
      </c>
      <c r="F116" s="27" t="s">
        <v>68</v>
      </c>
      <c r="G116" s="27" t="s">
        <v>69</v>
      </c>
      <c r="H116" s="27" t="s">
        <v>70</v>
      </c>
      <c r="I116" s="27" t="s">
        <v>71</v>
      </c>
      <c r="J116" s="45" t="s">
        <v>4</v>
      </c>
    </row>
    <row r="117" spans="1:13" ht="24" customHeight="1" x14ac:dyDescent="0.25">
      <c r="A117" s="69">
        <v>1</v>
      </c>
      <c r="B117" s="77" t="s">
        <v>185</v>
      </c>
      <c r="C117" s="77" t="s">
        <v>186</v>
      </c>
      <c r="D117" s="78" t="s">
        <v>36</v>
      </c>
      <c r="E117" s="79">
        <v>4.4000000000000004</v>
      </c>
      <c r="F117" s="38"/>
      <c r="G117" s="31"/>
      <c r="H117" s="31">
        <f>SUM(F117:G117)</f>
        <v>0</v>
      </c>
      <c r="I117" s="31">
        <f>H117*E117</f>
        <v>0</v>
      </c>
      <c r="J117" s="48"/>
    </row>
    <row r="118" spans="1:13" ht="38" customHeight="1" x14ac:dyDescent="0.25">
      <c r="A118" s="69">
        <v>2</v>
      </c>
      <c r="B118" s="77" t="s">
        <v>187</v>
      </c>
      <c r="C118" s="77" t="s">
        <v>188</v>
      </c>
      <c r="D118" s="78" t="s">
        <v>65</v>
      </c>
      <c r="E118" s="79">
        <v>1</v>
      </c>
      <c r="F118" s="38"/>
      <c r="G118" s="31"/>
      <c r="H118" s="31">
        <f>SUM(F118:G118)</f>
        <v>0</v>
      </c>
      <c r="I118" s="31">
        <f>H118*E118</f>
        <v>0</v>
      </c>
      <c r="J118" s="48"/>
    </row>
    <row r="119" spans="1:13" ht="24" customHeight="1" x14ac:dyDescent="0.25">
      <c r="A119" s="69">
        <v>3</v>
      </c>
      <c r="B119" s="77" t="s">
        <v>189</v>
      </c>
      <c r="C119" s="77" t="s">
        <v>190</v>
      </c>
      <c r="D119" s="78" t="s">
        <v>36</v>
      </c>
      <c r="E119" s="79">
        <v>8.1</v>
      </c>
      <c r="F119" s="38"/>
      <c r="G119" s="31"/>
      <c r="H119" s="31">
        <f>SUM(F119:G119)</f>
        <v>0</v>
      </c>
      <c r="I119" s="31">
        <f>H119*E119</f>
        <v>0</v>
      </c>
      <c r="J119" s="48"/>
    </row>
    <row r="120" spans="1:13" ht="33" customHeight="1" x14ac:dyDescent="0.25">
      <c r="A120" s="69">
        <v>4</v>
      </c>
      <c r="B120" s="77" t="s">
        <v>191</v>
      </c>
      <c r="C120" s="77" t="s">
        <v>192</v>
      </c>
      <c r="D120" s="78" t="s">
        <v>93</v>
      </c>
      <c r="E120" s="79">
        <v>1</v>
      </c>
      <c r="F120" s="38"/>
      <c r="G120" s="31"/>
      <c r="H120" s="31">
        <f>SUM(F120:G120)</f>
        <v>0</v>
      </c>
      <c r="I120" s="31">
        <f>H120*E120</f>
        <v>0</v>
      </c>
      <c r="J120" s="48"/>
    </row>
    <row r="121" spans="1:13" ht="28" customHeight="1" x14ac:dyDescent="0.25">
      <c r="A121" s="69">
        <v>5</v>
      </c>
      <c r="B121" s="77" t="s">
        <v>193</v>
      </c>
      <c r="C121" s="77" t="s">
        <v>194</v>
      </c>
      <c r="D121" s="78" t="s">
        <v>93</v>
      </c>
      <c r="E121" s="71">
        <v>8</v>
      </c>
      <c r="F121" s="38"/>
      <c r="G121" s="31"/>
      <c r="H121" s="31">
        <f>SUM(F121:G121)</f>
        <v>0</v>
      </c>
      <c r="I121" s="31">
        <f>H121*E121</f>
        <v>0</v>
      </c>
      <c r="J121" s="48"/>
    </row>
    <row r="122" spans="1:13" ht="28" customHeight="1" x14ac:dyDescent="0.25">
      <c r="A122" s="75"/>
      <c r="B122" s="76" t="s">
        <v>66</v>
      </c>
      <c r="C122" s="32"/>
      <c r="D122" s="33"/>
      <c r="E122" s="33"/>
      <c r="F122" s="34"/>
      <c r="G122" s="34"/>
      <c r="H122" s="34"/>
      <c r="I122" s="86">
        <f>SUM(I117:I121)</f>
        <v>0</v>
      </c>
      <c r="J122" s="47"/>
    </row>
    <row r="123" spans="1:13" ht="49" customHeight="1" x14ac:dyDescent="0.25">
      <c r="A123" s="125" t="s">
        <v>195</v>
      </c>
      <c r="B123" s="126"/>
      <c r="C123" s="126"/>
      <c r="D123" s="126"/>
      <c r="E123" s="126"/>
      <c r="F123" s="127"/>
      <c r="G123" s="127"/>
      <c r="H123" s="127"/>
      <c r="I123" s="127"/>
      <c r="J123" s="126"/>
    </row>
    <row r="124" spans="1:13" ht="17.5" x14ac:dyDescent="0.25">
      <c r="F124" s="128"/>
      <c r="G124" s="128"/>
      <c r="H124" s="128"/>
      <c r="I124" s="128"/>
    </row>
    <row r="126" spans="1:13" ht="17.5" x14ac:dyDescent="0.25">
      <c r="H126" s="129"/>
      <c r="I126" s="129"/>
      <c r="J126" s="130"/>
    </row>
  </sheetData>
  <mergeCells count="34">
    <mergeCell ref="F124:I124"/>
    <mergeCell ref="H126:J126"/>
    <mergeCell ref="A37:J37"/>
    <mergeCell ref="A72:J72"/>
    <mergeCell ref="A103:J103"/>
    <mergeCell ref="A115:J115"/>
    <mergeCell ref="A123:J123"/>
    <mergeCell ref="A12:B12"/>
    <mergeCell ref="C12:E12"/>
    <mergeCell ref="A13:B13"/>
    <mergeCell ref="C13:E13"/>
    <mergeCell ref="A14:J14"/>
    <mergeCell ref="D8:E8"/>
    <mergeCell ref="B9:C9"/>
    <mergeCell ref="D9:E9"/>
    <mergeCell ref="D10:E10"/>
    <mergeCell ref="A11:B11"/>
    <mergeCell ref="C11:E11"/>
    <mergeCell ref="A1:J1"/>
    <mergeCell ref="B2:C2"/>
    <mergeCell ref="D2:E2"/>
    <mergeCell ref="F2:J2"/>
    <mergeCell ref="B3:C3"/>
    <mergeCell ref="D3:E3"/>
    <mergeCell ref="F3:J12"/>
    <mergeCell ref="B4:C4"/>
    <mergeCell ref="D4:E4"/>
    <mergeCell ref="B5:C5"/>
    <mergeCell ref="D5:E5"/>
    <mergeCell ref="B6:C6"/>
    <mergeCell ref="D6:E6"/>
    <mergeCell ref="B7:C7"/>
    <mergeCell ref="D7:E7"/>
    <mergeCell ref="B8:C8"/>
  </mergeCells>
  <phoneticPr fontId="1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CGWL</dc:creator>
  <cp:lastModifiedBy>CGWL</cp:lastModifiedBy>
  <dcterms:created xsi:type="dcterms:W3CDTF">2022-10-21T02:22:00Z</dcterms:created>
  <dcterms:modified xsi:type="dcterms:W3CDTF">2023-05-15T03:33:32Z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FE784AD24041444CB7A45535950BFBF3_13</vt:lpwstr>
  </property>
  <property fmtid="{D5CDD505-2E9C-101B-9397-08002B2CF9AE}" pid="3" name="KSOProductBuildVer">
    <vt:lpwstr>2052-11.1.0.14309</vt:lpwstr>
  </property>
</Properties>
</file>