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<sst xmlns="http://schemas.openxmlformats.org/spreadsheetml/2006/main" count="737" uniqueCount="319">
  <si>
    <t>四川汇利实业有限公司德源新车间车间工程清单报价书</t>
  </si>
  <si>
    <t>序号</t>
  </si>
  <si>
    <t>项目</t>
  </si>
  <si>
    <t>小计</t>
  </si>
  <si>
    <t>备注</t>
  </si>
  <si>
    <r>
      <rPr>
        <b/>
        <sz val="12"/>
        <rFont val="宋体"/>
        <charset val="134"/>
      </rPr>
      <t xml:space="preserve">
一、不含室内排水沟及室外排水部分；
二、备注品牌为甲方推荐品牌（</t>
    </r>
    <r>
      <rPr>
        <b/>
        <sz val="12"/>
        <color rgb="FFFF0000"/>
        <rFont val="宋体"/>
        <charset val="134"/>
      </rPr>
      <t>非指定</t>
    </r>
    <r>
      <rPr>
        <b/>
        <sz val="12"/>
        <rFont val="宋体"/>
        <charset val="134"/>
      </rPr>
      <t>），若选用其余同档次品牌需经过甲方认可；
三、净化工程完成，由甲方联系专业的第三方检测机构，按GMP10万级净化标准检测要求进行检测。</t>
    </r>
    <r>
      <rPr>
        <b/>
        <sz val="12"/>
        <color rgb="FFFF0000"/>
        <rFont val="宋体"/>
        <charset val="134"/>
      </rPr>
      <t>首次检测费用由甲方承担</t>
    </r>
    <r>
      <rPr>
        <b/>
        <sz val="12"/>
        <rFont val="宋体"/>
        <charset val="134"/>
      </rPr>
      <t>，如果首次检测不合格，后续的检测费用由乙方全部承担。
四、综合单价为不含税全费用单价（即除计取税金外不再计取其余任何费用），材料价为主材不含税主材价，安装价为人工费、合理损耗、辅材、机械费租赁及使用费、措施费、风险费、安全文明施工、脚手架搭拆费、企业管理费、利润、劳动保险费等综合费用；</t>
    </r>
  </si>
  <si>
    <t>税费</t>
  </si>
  <si>
    <t>9%增值税专用发票</t>
  </si>
  <si>
    <t>合计金额：</t>
  </si>
  <si>
    <t>合计金额（大写）：</t>
  </si>
  <si>
    <t>（一）墙体、天花、结构部分</t>
  </si>
  <si>
    <t>NO.</t>
  </si>
  <si>
    <t>项目名称</t>
  </si>
  <si>
    <t>规格</t>
  </si>
  <si>
    <t>单位</t>
  </si>
  <si>
    <t>数量</t>
  </si>
  <si>
    <t>材料价（RMB）</t>
  </si>
  <si>
    <t>安装价（RMB）</t>
  </si>
  <si>
    <t>综合单价（RMB）</t>
  </si>
  <si>
    <t>合价（RMB）</t>
  </si>
  <si>
    <t>机制双面不锈钢中空玻镁板隔墙</t>
  </si>
  <si>
    <r>
      <rPr>
        <sz val="12"/>
        <color theme="1"/>
        <rFont val="宋体"/>
        <charset val="134"/>
        <scheme val="minor"/>
      </rPr>
      <t xml:space="preserve">国标δ=0.426，含铝材、玻璃胶等辅材 </t>
    </r>
    <r>
      <rPr>
        <sz val="12"/>
        <color rgb="FFFF0000"/>
        <rFont val="宋体"/>
        <charset val="134"/>
        <scheme val="minor"/>
      </rPr>
      <t>SUS304</t>
    </r>
  </si>
  <si>
    <t>㎡</t>
  </si>
  <si>
    <t>医净\苏净</t>
  </si>
  <si>
    <t>机制单面不锈钢中空玻镁板隔墙</t>
  </si>
  <si>
    <t>机制彩钢中空玻镁板隔墙</t>
  </si>
  <si>
    <t>国标δ=0.426，含铝材、玻璃胶等辅材</t>
  </si>
  <si>
    <t>机制单面不锈钢中空玻镁板吊顶</t>
  </si>
  <si>
    <r>
      <rPr>
        <sz val="12"/>
        <color theme="1"/>
        <rFont val="宋体"/>
        <charset val="134"/>
        <scheme val="minor"/>
      </rPr>
      <t xml:space="preserve">国标δ=0.426，含铝材、玻璃胶吊杆等辅材 </t>
    </r>
    <r>
      <rPr>
        <sz val="12"/>
        <color rgb="FFFF0000"/>
        <rFont val="宋体"/>
        <charset val="134"/>
        <scheme val="minor"/>
      </rPr>
      <t>SUS304</t>
    </r>
  </si>
  <si>
    <t>m</t>
  </si>
  <si>
    <t>机制彩钢中空玻镁板吊顶</t>
  </si>
  <si>
    <t>国标δ=0.426，含铝材、玻璃胶吊杆等辅材</t>
  </si>
  <si>
    <t>成品钢制单开门（带闭门器）</t>
  </si>
  <si>
    <t>900*2100；400*600视窗</t>
  </si>
  <si>
    <t>樘</t>
  </si>
  <si>
    <t>医净、叶氏发</t>
  </si>
  <si>
    <t>成品钢制双开门（带闭门器）</t>
  </si>
  <si>
    <t>1500*2100；400*600视窗</t>
  </si>
  <si>
    <t>自动玻璃门带门禁</t>
  </si>
  <si>
    <t>2400*2100（开度1500*2100）</t>
  </si>
  <si>
    <t>1500*2100</t>
  </si>
  <si>
    <t>自动玻璃门带感应</t>
  </si>
  <si>
    <t>1000*2100</t>
  </si>
  <si>
    <t>成品双层真空玻璃观察窗</t>
  </si>
  <si>
    <r>
      <rPr>
        <sz val="12"/>
        <color theme="1"/>
        <rFont val="宋体"/>
        <charset val="134"/>
        <scheme val="minor"/>
      </rPr>
      <t>4600*1200，</t>
    </r>
    <r>
      <rPr>
        <sz val="12"/>
        <color rgb="FFFF0000"/>
        <rFont val="宋体"/>
        <charset val="134"/>
        <scheme val="minor"/>
      </rPr>
      <t>拼接</t>
    </r>
  </si>
  <si>
    <r>
      <rPr>
        <sz val="12"/>
        <color theme="1"/>
        <rFont val="宋体"/>
        <charset val="134"/>
        <scheme val="minor"/>
      </rPr>
      <t>6900*1200，</t>
    </r>
    <r>
      <rPr>
        <sz val="12"/>
        <color rgb="FFFF0000"/>
        <rFont val="宋体"/>
        <charset val="134"/>
        <scheme val="minor"/>
      </rPr>
      <t>拼接</t>
    </r>
  </si>
  <si>
    <t>2300*1200</t>
  </si>
  <si>
    <t>PVC快速卷帘门</t>
  </si>
  <si>
    <t>2000*2400</t>
  </si>
  <si>
    <t>格莱斯、科蓝</t>
  </si>
  <si>
    <t>1800*2400</t>
  </si>
  <si>
    <r>
      <rPr>
        <sz val="12"/>
        <rFont val="宋体"/>
        <charset val="134"/>
        <scheme val="minor"/>
      </rPr>
      <t>1500*2</t>
    </r>
    <r>
      <rPr>
        <sz val="12"/>
        <color rgb="FFFF0000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00</t>
    </r>
  </si>
  <si>
    <t>成品安全逃生门（推杆锁）</t>
  </si>
  <si>
    <t>改为0921</t>
  </si>
  <si>
    <t>扇</t>
  </si>
  <si>
    <t>叶氏发</t>
  </si>
  <si>
    <t>彩钢板门</t>
  </si>
  <si>
    <t>0921,电井及配电间、及加热房上</t>
  </si>
  <si>
    <t>现场制作</t>
  </si>
  <si>
    <t>环氧自流平地面</t>
  </si>
  <si>
    <t>&amp;=2mm</t>
  </si>
  <si>
    <t>平方米</t>
  </si>
  <si>
    <t>环氧自流平涂层含挤塑机基础</t>
  </si>
  <si>
    <t>&amp;=1mm</t>
  </si>
  <si>
    <t>PVC地面</t>
  </si>
  <si>
    <t>&amp;=2mm,含水泥自流平</t>
  </si>
  <si>
    <t>PVC四周上墙</t>
  </si>
  <si>
    <t>高度100mm</t>
  </si>
  <si>
    <t>参观通道外墙装饰</t>
  </si>
  <si>
    <r>
      <rPr>
        <sz val="12"/>
        <color theme="1"/>
        <rFont val="宋体"/>
        <charset val="134"/>
        <scheme val="minor"/>
      </rPr>
      <t>5mm厚PVC装饰板，</t>
    </r>
    <r>
      <rPr>
        <sz val="12"/>
        <color rgb="FFFF0000"/>
        <rFont val="宋体"/>
        <charset val="134"/>
        <scheme val="minor"/>
      </rPr>
      <t>参观通道四周非彩钢板墙面，颜色同彩钢板</t>
    </r>
  </si>
  <si>
    <t>压差计</t>
  </si>
  <si>
    <t>0-60Pa带不锈钢装饰盒</t>
  </si>
  <si>
    <t>套</t>
  </si>
  <si>
    <t>医净</t>
  </si>
  <si>
    <t>土建墙打门洞含外墙面恢复</t>
  </si>
  <si>
    <t>1521</t>
  </si>
  <si>
    <t>个</t>
  </si>
  <si>
    <t>1021</t>
  </si>
  <si>
    <t>2421</t>
  </si>
  <si>
    <t>合计</t>
  </si>
  <si>
    <t>（二）、空调设备部分</t>
  </si>
  <si>
    <r>
      <rPr>
        <b/>
        <sz val="10"/>
        <rFont val="宋体"/>
        <charset val="134"/>
      </rPr>
      <t>材料价（</t>
    </r>
    <r>
      <rPr>
        <b/>
        <sz val="10"/>
        <rFont val="Times New Roman"/>
        <charset val="134"/>
      </rPr>
      <t>RMB</t>
    </r>
    <r>
      <rPr>
        <b/>
        <sz val="10"/>
        <rFont val="宋体"/>
        <charset val="134"/>
      </rPr>
      <t>）</t>
    </r>
  </si>
  <si>
    <r>
      <rPr>
        <b/>
        <sz val="10"/>
        <rFont val="宋体"/>
        <charset val="134"/>
      </rPr>
      <t>安装价（</t>
    </r>
    <r>
      <rPr>
        <b/>
        <sz val="10"/>
        <rFont val="Times New Roman"/>
        <charset val="134"/>
      </rPr>
      <t>RMB</t>
    </r>
    <r>
      <rPr>
        <b/>
        <sz val="10"/>
        <rFont val="宋体"/>
        <charset val="134"/>
      </rPr>
      <t>）</t>
    </r>
  </si>
  <si>
    <r>
      <rPr>
        <b/>
        <sz val="10"/>
        <rFont val="宋体"/>
        <charset val="134"/>
      </rPr>
      <t>综合单价（</t>
    </r>
    <r>
      <rPr>
        <b/>
        <sz val="10"/>
        <rFont val="Times New Roman"/>
        <charset val="134"/>
      </rPr>
      <t>RMB</t>
    </r>
    <r>
      <rPr>
        <b/>
        <sz val="10"/>
        <rFont val="宋体"/>
        <charset val="134"/>
      </rPr>
      <t>）</t>
    </r>
  </si>
  <si>
    <r>
      <rPr>
        <b/>
        <sz val="10"/>
        <rFont val="宋体"/>
        <charset val="134"/>
      </rPr>
      <t>合价（</t>
    </r>
    <r>
      <rPr>
        <b/>
        <sz val="10"/>
        <rFont val="Times New Roman"/>
        <charset val="134"/>
      </rPr>
      <t>RMB</t>
    </r>
    <r>
      <rPr>
        <b/>
        <sz val="10"/>
        <rFont val="宋体"/>
        <charset val="134"/>
      </rPr>
      <t>）</t>
    </r>
  </si>
  <si>
    <t>组合式洁净空调机组</t>
  </si>
  <si>
    <r>
      <rPr>
        <sz val="12"/>
        <rFont val="宋体"/>
        <charset val="134"/>
      </rPr>
      <t>风量600</t>
    </r>
    <r>
      <rPr>
        <sz val="12"/>
        <rFont val="Times New Roman"/>
        <charset val="134"/>
      </rPr>
      <t>00m³/h</t>
    </r>
    <r>
      <rPr>
        <sz val="12"/>
        <rFont val="宋体"/>
        <charset val="134"/>
      </rPr>
      <t>；制冷量51</t>
    </r>
    <r>
      <rPr>
        <sz val="12"/>
        <rFont val="Times New Roman"/>
        <charset val="134"/>
      </rPr>
      <t>0kW</t>
    </r>
    <r>
      <rPr>
        <sz val="12"/>
        <rFont val="宋体"/>
        <charset val="134"/>
      </rPr>
      <t xml:space="preserve">；机外余压1000Pa；电机37KW; 电机带变频   
初中效过滤（G4+F8)
</t>
    </r>
  </si>
  <si>
    <t>台</t>
  </si>
  <si>
    <t>欧科、国祥</t>
  </si>
  <si>
    <r>
      <rPr>
        <sz val="12"/>
        <rFont val="宋体"/>
        <charset val="134"/>
      </rPr>
      <t>风量550</t>
    </r>
    <r>
      <rPr>
        <sz val="12"/>
        <rFont val="Times New Roman"/>
        <charset val="134"/>
      </rPr>
      <t>003/h</t>
    </r>
    <r>
      <rPr>
        <sz val="12"/>
        <rFont val="宋体"/>
        <charset val="134"/>
      </rPr>
      <t>；制冷量300</t>
    </r>
    <r>
      <rPr>
        <sz val="12"/>
        <rFont val="Times New Roman"/>
        <charset val="134"/>
      </rPr>
      <t>kW</t>
    </r>
    <r>
      <rPr>
        <sz val="12"/>
        <rFont val="宋体"/>
        <charset val="134"/>
      </rPr>
      <t xml:space="preserve">；机外余压650Pa；电机30KW; 电机带变频   
初中效过滤（G4+F8)
</t>
    </r>
  </si>
  <si>
    <r>
      <rPr>
        <sz val="12"/>
        <rFont val="宋体"/>
        <charset val="134"/>
      </rPr>
      <t>风量90</t>
    </r>
    <r>
      <rPr>
        <sz val="12"/>
        <rFont val="Times New Roman"/>
        <charset val="134"/>
      </rPr>
      <t>003/h</t>
    </r>
    <r>
      <rPr>
        <sz val="12"/>
        <rFont val="宋体"/>
        <charset val="134"/>
      </rPr>
      <t>；制冷量37</t>
    </r>
    <r>
      <rPr>
        <sz val="12"/>
        <rFont val="Times New Roman"/>
        <charset val="134"/>
      </rPr>
      <t>kW</t>
    </r>
    <r>
      <rPr>
        <sz val="12"/>
        <rFont val="宋体"/>
        <charset val="134"/>
      </rPr>
      <t xml:space="preserve">；机外余压600Pa；电机5.5KW; 电机带变频   
初中效过滤（G4+F8)
</t>
    </r>
  </si>
  <si>
    <t>水冷式臭氧发生器</t>
  </si>
  <si>
    <t>1000g/h,（室内浓度大于10ppm）配套水系统及空气系统</t>
  </si>
  <si>
    <t>天蓝、九洲龙</t>
  </si>
  <si>
    <t>排风机</t>
  </si>
  <si>
    <t>4-72 离心风机 风量30000m3/h，全压：1600Pa,功率30KW电机变频</t>
  </si>
  <si>
    <t>九州普惠</t>
  </si>
  <si>
    <t>4-72  离心风机风量25000m3/h，全压：1600Pa,功率18.5KW电机变频</t>
  </si>
  <si>
    <t>风冷吸顶式空调</t>
  </si>
  <si>
    <r>
      <rPr>
        <sz val="11"/>
        <color theme="1"/>
        <rFont val="宋体"/>
        <charset val="134"/>
        <scheme val="minor"/>
      </rPr>
      <t xml:space="preserve">内机冷量4.5KW </t>
    </r>
    <r>
      <rPr>
        <sz val="11"/>
        <color rgb="FFFF0000"/>
        <rFont val="宋体"/>
        <charset val="134"/>
        <scheme val="minor"/>
      </rPr>
      <t>FP-85</t>
    </r>
  </si>
  <si>
    <t xml:space="preserve">美的、奥克斯 </t>
  </si>
  <si>
    <r>
      <rPr>
        <sz val="11"/>
        <color theme="1"/>
        <rFont val="宋体"/>
        <charset val="134"/>
        <scheme val="minor"/>
      </rPr>
      <t xml:space="preserve">内机冷量9.0KW </t>
    </r>
    <r>
      <rPr>
        <sz val="11"/>
        <color rgb="FFFF0000"/>
        <rFont val="宋体"/>
        <charset val="134"/>
        <scheme val="minor"/>
      </rPr>
      <t>FP-170</t>
    </r>
  </si>
  <si>
    <t>吸顶式天花机</t>
  </si>
  <si>
    <r>
      <rPr>
        <sz val="11"/>
        <color theme="1"/>
        <rFont val="宋体"/>
        <charset val="134"/>
        <scheme val="minor"/>
      </rPr>
      <t xml:space="preserve">冷量：12.6KW </t>
    </r>
    <r>
      <rPr>
        <sz val="11"/>
        <color rgb="FFFF0000"/>
        <rFont val="宋体"/>
        <charset val="134"/>
        <scheme val="minor"/>
      </rPr>
      <t>FP-238</t>
    </r>
  </si>
  <si>
    <r>
      <rPr>
        <sz val="11"/>
        <color theme="1"/>
        <rFont val="宋体"/>
        <charset val="134"/>
        <scheme val="minor"/>
      </rPr>
      <t xml:space="preserve">冷量：5.4KW </t>
    </r>
    <r>
      <rPr>
        <sz val="11"/>
        <color rgb="FFFF0000"/>
        <rFont val="宋体"/>
        <charset val="134"/>
        <scheme val="minor"/>
      </rPr>
      <t>FP-102</t>
    </r>
  </si>
  <si>
    <t>暗装盘管</t>
  </si>
  <si>
    <t>不锈钢油烟净化器</t>
  </si>
  <si>
    <t>处理风量：60000m3/h</t>
  </si>
  <si>
    <t>PP喷淋塔</t>
  </si>
  <si>
    <t>屋面排风机基础</t>
  </si>
  <si>
    <t>200mm混凝土基础</t>
  </si>
  <si>
    <t>件</t>
  </si>
  <si>
    <t>夹层空调设备钢平台</t>
  </si>
  <si>
    <r>
      <rPr>
        <sz val="11"/>
        <color theme="1"/>
        <rFont val="宋体"/>
        <charset val="134"/>
        <scheme val="minor"/>
      </rPr>
      <t>主梁采用H型钢550*200*16*10，花纹板&amp;=5mm,含栏杆及楼梯，</t>
    </r>
    <r>
      <rPr>
        <sz val="11"/>
        <color rgb="FFFF0000"/>
        <rFont val="宋体"/>
        <charset val="134"/>
        <scheme val="minor"/>
      </rPr>
      <t>刷灰色防锈漆二遍</t>
    </r>
  </si>
  <si>
    <t>平米</t>
  </si>
  <si>
    <t>屋面喷淋塔基础</t>
  </si>
  <si>
    <r>
      <rPr>
        <sz val="11"/>
        <color theme="1"/>
        <rFont val="宋体"/>
        <charset val="134"/>
        <scheme val="minor"/>
      </rPr>
      <t xml:space="preserve">主梁采用H型钢550*200*16*10，平铺钢板&amp;=12mm,含栏杆及楼梯，承重点位于4个原结构立柱 </t>
    </r>
    <r>
      <rPr>
        <sz val="11"/>
        <color rgb="FFFF0000"/>
        <rFont val="宋体"/>
        <charset val="134"/>
        <scheme val="minor"/>
      </rPr>
      <t>刷灰色防锈漆二遍</t>
    </r>
  </si>
  <si>
    <r>
      <rPr>
        <b/>
        <sz val="12"/>
        <rFont val="宋体"/>
        <charset val="134"/>
      </rPr>
      <t>合计</t>
    </r>
  </si>
  <si>
    <t>（三）照明、电气部分</t>
  </si>
  <si>
    <t>空调配电柜(带自控）</t>
  </si>
  <si>
    <t>含3套空调自控系统及照明出线开关。含漏电保护器及空气开关</t>
  </si>
  <si>
    <t>排风配电柜(带自控）</t>
  </si>
  <si>
    <t>含3套排风机自控系统及照明出线开关。含漏电保护器及空气开关</t>
  </si>
  <si>
    <t>照明插座配电箱</t>
  </si>
  <si>
    <t>照明10回路，单相插座5回路，三相插座（25A）2回路</t>
  </si>
  <si>
    <r>
      <rPr>
        <sz val="12"/>
        <rFont val="Times New Roman"/>
        <charset val="134"/>
      </rPr>
      <t>LED</t>
    </r>
    <r>
      <rPr>
        <sz val="12"/>
        <rFont val="宋体"/>
        <charset val="134"/>
      </rPr>
      <t>平板灯</t>
    </r>
  </si>
  <si>
    <t>1200*300 40W</t>
  </si>
  <si>
    <t>爱美潞</t>
  </si>
  <si>
    <t>应急电源</t>
  </si>
  <si>
    <t>0.5h</t>
  </si>
  <si>
    <t>中特</t>
  </si>
  <si>
    <r>
      <rPr>
        <sz val="12"/>
        <rFont val="Times New Roman"/>
        <charset val="134"/>
      </rPr>
      <t>LED</t>
    </r>
    <r>
      <rPr>
        <sz val="12"/>
        <rFont val="宋体"/>
        <charset val="134"/>
      </rPr>
      <t>安全出口指示灯</t>
    </r>
  </si>
  <si>
    <r>
      <rPr>
        <sz val="12"/>
        <rFont val="Times New Roman"/>
        <charset val="134"/>
      </rPr>
      <t>LED</t>
    </r>
    <r>
      <rPr>
        <sz val="12"/>
        <rFont val="宋体"/>
        <charset val="134"/>
      </rPr>
      <t>疏散指示灯</t>
    </r>
  </si>
  <si>
    <r>
      <rPr>
        <sz val="12"/>
        <rFont val="Times New Roman"/>
        <charset val="134"/>
      </rPr>
      <t>LED</t>
    </r>
    <r>
      <rPr>
        <sz val="12"/>
        <rFont val="宋体"/>
        <charset val="134"/>
      </rPr>
      <t>射灯</t>
    </r>
  </si>
  <si>
    <t>100W含玻璃罩及开孔收边</t>
  </si>
  <si>
    <t>控制开关</t>
  </si>
  <si>
    <r>
      <rPr>
        <sz val="12"/>
        <rFont val="宋体"/>
        <charset val="134"/>
      </rPr>
      <t>开关面板（</t>
    </r>
    <r>
      <rPr>
        <sz val="12"/>
        <rFont val="Times New Roman"/>
        <charset val="134"/>
      </rPr>
      <t>220V 10A</t>
    </r>
    <r>
      <rPr>
        <sz val="12"/>
        <rFont val="宋体"/>
        <charset val="134"/>
      </rPr>
      <t>）</t>
    </r>
  </si>
  <si>
    <t>公牛、松本</t>
  </si>
  <si>
    <t>五孔插座</t>
  </si>
  <si>
    <r>
      <rPr>
        <sz val="12"/>
        <rFont val="宋体"/>
        <charset val="134"/>
      </rPr>
      <t>五孔</t>
    </r>
    <r>
      <rPr>
        <sz val="12"/>
        <rFont val="Times New Roman"/>
        <charset val="134"/>
      </rPr>
      <t>10A</t>
    </r>
    <r>
      <rPr>
        <sz val="12"/>
        <rFont val="宋体"/>
        <charset val="134"/>
      </rPr>
      <t>插座</t>
    </r>
  </si>
  <si>
    <t>空调机组电缆</t>
  </si>
  <si>
    <t>YJV-3*25+2*16</t>
  </si>
  <si>
    <t>米</t>
  </si>
  <si>
    <t>美河、塔牌</t>
  </si>
  <si>
    <t>YJV-5*4</t>
  </si>
  <si>
    <t>排风机电缆</t>
  </si>
  <si>
    <t>YJV-3*16+2*16</t>
  </si>
  <si>
    <t>喷淋塔电缆</t>
  </si>
  <si>
    <t>YJV-3*50+2*25</t>
  </si>
  <si>
    <t>照明配电箱进线电缆</t>
  </si>
  <si>
    <t>YJV-5*16</t>
  </si>
  <si>
    <t>空调配电柜进线电缆</t>
  </si>
  <si>
    <t>进线沿甲方主桥架YJV-3*50+2*25</t>
  </si>
  <si>
    <t>排风配电柜进线电缆</t>
  </si>
  <si>
    <t>进线沿甲方主桥架YJV-3*120+2*70</t>
  </si>
  <si>
    <t>铜芯线</t>
  </si>
  <si>
    <t>BV-2.5阻燃</t>
  </si>
  <si>
    <t>BV-4.0阻燃</t>
  </si>
  <si>
    <t>BVR-6.0阻燃</t>
  </si>
  <si>
    <t>通讯线</t>
  </si>
  <si>
    <t>RVV4*1.0阻燃</t>
  </si>
  <si>
    <t>穿线管</t>
  </si>
  <si>
    <t>d20</t>
  </si>
  <si>
    <t>d25</t>
  </si>
  <si>
    <t>d40</t>
  </si>
  <si>
    <t>d50</t>
  </si>
  <si>
    <t>接线盒</t>
  </si>
  <si>
    <t>86型</t>
  </si>
  <si>
    <t>钢制桥架</t>
  </si>
  <si>
    <t>200*200</t>
  </si>
  <si>
    <t>（四）暖通部分</t>
  </si>
  <si>
    <r>
      <rPr>
        <b/>
        <sz val="10"/>
        <rFont val="宋体"/>
        <charset val="134"/>
      </rPr>
      <t>项目名称</t>
    </r>
  </si>
  <si>
    <r>
      <rPr>
        <b/>
        <sz val="10"/>
        <rFont val="宋体"/>
        <charset val="134"/>
      </rPr>
      <t>规格</t>
    </r>
  </si>
  <si>
    <r>
      <rPr>
        <b/>
        <sz val="10"/>
        <rFont val="宋体"/>
        <charset val="134"/>
      </rPr>
      <t>备注</t>
    </r>
  </si>
  <si>
    <t>空调镀锌铁皮风管</t>
  </si>
  <si>
    <r>
      <rPr>
        <sz val="11"/>
        <rFont val="宋体"/>
        <charset val="134"/>
      </rPr>
      <t>&amp;=1.0 按规范选用，</t>
    </r>
    <r>
      <rPr>
        <sz val="11"/>
        <color rgb="FFFF0000"/>
        <rFont val="宋体"/>
        <charset val="134"/>
      </rPr>
      <t>角钢法兰，加加强筋</t>
    </r>
  </si>
  <si>
    <t>攀钢</t>
  </si>
  <si>
    <r>
      <rPr>
        <sz val="11"/>
        <rFont val="宋体"/>
        <charset val="134"/>
      </rPr>
      <t>&amp;=0.75 按规范选用，</t>
    </r>
    <r>
      <rPr>
        <sz val="11"/>
        <color rgb="FFFF0000"/>
        <rFont val="宋体"/>
        <charset val="134"/>
      </rPr>
      <t>角钢法兰，加加强筋</t>
    </r>
  </si>
  <si>
    <r>
      <rPr>
        <sz val="11"/>
        <rFont val="宋体"/>
        <charset val="134"/>
      </rPr>
      <t>&amp;=0.6 按规范选用，</t>
    </r>
    <r>
      <rPr>
        <sz val="11"/>
        <color rgb="FFFF0000"/>
        <rFont val="宋体"/>
        <charset val="134"/>
      </rPr>
      <t>角钢法兰，加加强筋</t>
    </r>
  </si>
  <si>
    <r>
      <rPr>
        <sz val="11"/>
        <rFont val="宋体"/>
        <charset val="134"/>
      </rPr>
      <t>&amp;=0.5 按规范选用，</t>
    </r>
    <r>
      <rPr>
        <sz val="11"/>
        <color rgb="FFFF0000"/>
        <rFont val="宋体"/>
        <charset val="134"/>
      </rPr>
      <t>角钢法兰，加加强筋</t>
    </r>
  </si>
  <si>
    <t xml:space="preserve">钢板焊接风管 </t>
  </si>
  <si>
    <r>
      <rPr>
        <sz val="11"/>
        <rFont val="宋体"/>
        <charset val="134"/>
      </rPr>
      <t xml:space="preserve">&amp;=3.0 按规范选用，焊接连接 </t>
    </r>
    <r>
      <rPr>
        <sz val="11"/>
        <color rgb="FFFF0000"/>
        <rFont val="宋体"/>
        <charset val="134"/>
      </rPr>
      <t>排风罩至外墙</t>
    </r>
  </si>
  <si>
    <t>排风镀锌铁皮风管</t>
  </si>
  <si>
    <r>
      <rPr>
        <sz val="11"/>
        <rFont val="宋体"/>
        <charset val="134"/>
      </rPr>
      <t>&amp;=0.75按规范选用，</t>
    </r>
    <r>
      <rPr>
        <sz val="11"/>
        <color rgb="FFFF0000"/>
        <rFont val="宋体"/>
        <charset val="134"/>
      </rPr>
      <t>角钢法兰，加加强筋</t>
    </r>
  </si>
  <si>
    <t>304不锈钢排风管</t>
  </si>
  <si>
    <r>
      <rPr>
        <sz val="11"/>
        <rFont val="宋体"/>
        <charset val="134"/>
      </rPr>
      <t>800*630*4米 &amp;=1.0焊接， 角钢法兰连接，</t>
    </r>
    <r>
      <rPr>
        <sz val="11"/>
        <color rgb="FFFF0000"/>
        <rFont val="宋体"/>
        <charset val="134"/>
      </rPr>
      <t>排风罩至外墙</t>
    </r>
  </si>
  <si>
    <t>250*250*10米 &amp;=0.75焊接， 角钢法兰连接</t>
  </si>
  <si>
    <t>304不锈钢排手动调节阀</t>
  </si>
  <si>
    <t>700*630</t>
  </si>
  <si>
    <t>橡塑保温板</t>
  </si>
  <si>
    <r>
      <rPr>
        <sz val="12"/>
        <rFont val="宋体"/>
        <charset val="134"/>
      </rPr>
      <t>B1级橡塑保温棉。厚度</t>
    </r>
    <r>
      <rPr>
        <sz val="12"/>
        <color rgb="FFFF0000"/>
        <rFont val="Times New Roman"/>
        <charset val="134"/>
      </rPr>
      <t>(30mm)</t>
    </r>
    <r>
      <rPr>
        <sz val="12"/>
        <rFont val="宋体"/>
        <charset val="134"/>
      </rPr>
      <t>；含胶水及损耗</t>
    </r>
  </si>
  <si>
    <t>m3</t>
  </si>
  <si>
    <t>锦华</t>
  </si>
  <si>
    <t>液槽式高效过滤器</t>
  </si>
  <si>
    <r>
      <rPr>
        <sz val="11"/>
        <color theme="1"/>
        <rFont val="宋体"/>
        <charset val="134"/>
        <scheme val="minor"/>
      </rPr>
      <t>孔板</t>
    </r>
    <r>
      <rPr>
        <sz val="11"/>
        <color rgb="FFFF0000"/>
        <rFont val="宋体"/>
        <charset val="134"/>
        <scheme val="minor"/>
      </rPr>
      <t>SUS304</t>
    </r>
    <r>
      <rPr>
        <sz val="11"/>
        <color theme="1"/>
        <rFont val="宋体"/>
        <charset val="134"/>
        <scheme val="minor"/>
      </rPr>
      <t xml:space="preserve">  GB03 L=1500CMH</t>
    </r>
  </si>
  <si>
    <r>
      <rPr>
        <sz val="11"/>
        <color theme="1"/>
        <rFont val="宋体"/>
        <charset val="134"/>
        <scheme val="minor"/>
      </rPr>
      <t>孔板</t>
    </r>
    <r>
      <rPr>
        <sz val="11"/>
        <color rgb="FFFF0000"/>
        <rFont val="宋体"/>
        <charset val="134"/>
        <scheme val="minor"/>
      </rPr>
      <t>SUS304</t>
    </r>
    <r>
      <rPr>
        <sz val="11"/>
        <color theme="1"/>
        <rFont val="宋体"/>
        <charset val="134"/>
        <scheme val="minor"/>
      </rPr>
      <t xml:space="preserve">  GB01 L=1000CMH</t>
    </r>
  </si>
  <si>
    <r>
      <rPr>
        <sz val="11"/>
        <color theme="1"/>
        <rFont val="宋体"/>
        <charset val="134"/>
        <scheme val="minor"/>
      </rPr>
      <t>孔板</t>
    </r>
    <r>
      <rPr>
        <sz val="11"/>
        <color rgb="FFFF0000"/>
        <rFont val="宋体"/>
        <charset val="134"/>
        <scheme val="minor"/>
      </rPr>
      <t>SUS304</t>
    </r>
    <r>
      <rPr>
        <sz val="11"/>
        <color theme="1"/>
        <rFont val="宋体"/>
        <charset val="134"/>
        <scheme val="minor"/>
      </rPr>
      <t xml:space="preserve">  GB02 L=500CMH</t>
    </r>
  </si>
  <si>
    <t>螺杆式对开式调节阀</t>
  </si>
  <si>
    <t>2000*1600/1800*630</t>
  </si>
  <si>
    <t>1000*630/630*630</t>
  </si>
  <si>
    <t>500*500/400*320</t>
  </si>
  <si>
    <t>320*320/160*160</t>
  </si>
  <si>
    <t>电动密闭阀</t>
  </si>
  <si>
    <t>500*500</t>
  </si>
  <si>
    <t>320*200</t>
  </si>
  <si>
    <t>70度防火调节阀</t>
  </si>
  <si>
    <t>1800*1000</t>
  </si>
  <si>
    <r>
      <rPr>
        <sz val="11"/>
        <color theme="1"/>
        <rFont val="宋体"/>
        <charset val="134"/>
        <scheme val="minor"/>
      </rPr>
      <t>1</t>
    </r>
    <r>
      <rPr>
        <sz val="11"/>
        <color rgb="FFFF0000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00*1000</t>
    </r>
  </si>
  <si>
    <t>1000*800</t>
  </si>
  <si>
    <r>
      <rPr>
        <sz val="11"/>
        <color rgb="FFFF0000"/>
        <rFont val="宋体"/>
        <charset val="134"/>
        <scheme val="minor"/>
      </rPr>
      <t>9</t>
    </r>
    <r>
      <rPr>
        <sz val="11"/>
        <color theme="1"/>
        <rFont val="宋体"/>
        <charset val="134"/>
        <scheme val="minor"/>
      </rPr>
      <t>00*630</t>
    </r>
  </si>
  <si>
    <t>630*630</t>
  </si>
  <si>
    <t>800*630</t>
  </si>
  <si>
    <t>304不锈钢回风口带滤网</t>
  </si>
  <si>
    <r>
      <rPr>
        <sz val="12"/>
        <color rgb="FFFF0000"/>
        <rFont val="Times New Roman"/>
        <charset val="134"/>
      </rPr>
      <t>500</t>
    </r>
    <r>
      <rPr>
        <sz val="12"/>
        <rFont val="Times New Roman"/>
        <charset val="134"/>
      </rPr>
      <t>*400</t>
    </r>
  </si>
  <si>
    <t>320*320</t>
  </si>
  <si>
    <t>304不锈钢对夹式风口带滤网</t>
  </si>
  <si>
    <r>
      <rPr>
        <b/>
        <sz val="12"/>
        <color rgb="FFFF0000"/>
        <rFont val="Times New Roman"/>
        <charset val="134"/>
      </rPr>
      <t>630</t>
    </r>
    <r>
      <rPr>
        <sz val="12"/>
        <rFont val="Times New Roman"/>
        <charset val="134"/>
      </rPr>
      <t>*400</t>
    </r>
  </si>
  <si>
    <t>铝合金风口带滤网</t>
  </si>
  <si>
    <t>800*630/630*400/400*320</t>
  </si>
  <si>
    <t>320*320/320*250</t>
  </si>
  <si>
    <t>1250*250/1200*200</t>
  </si>
  <si>
    <t>304不锈钢排风罩</t>
  </si>
  <si>
    <r>
      <rPr>
        <sz val="11"/>
        <color theme="1"/>
        <rFont val="宋体"/>
        <charset val="134"/>
        <scheme val="minor"/>
      </rPr>
      <t>1400*2400*800，</t>
    </r>
    <r>
      <rPr>
        <sz val="11"/>
        <color rgb="FFFF0000"/>
        <rFont val="宋体"/>
        <charset val="134"/>
        <scheme val="minor"/>
      </rPr>
      <t>SUS304 &amp;=1.8</t>
    </r>
  </si>
  <si>
    <r>
      <rPr>
        <sz val="11"/>
        <rFont val="宋体"/>
        <charset val="134"/>
        <scheme val="minor"/>
      </rPr>
      <t>500*500*500,</t>
    </r>
    <r>
      <rPr>
        <sz val="11"/>
        <color rgb="FFFF0000"/>
        <rFont val="宋体"/>
        <charset val="134"/>
        <scheme val="minor"/>
      </rPr>
      <t>SUS304 &amp;=1</t>
    </r>
  </si>
  <si>
    <t>防火软接</t>
  </si>
  <si>
    <t>1800*1000/800*630</t>
  </si>
  <si>
    <t>定制</t>
  </si>
  <si>
    <t>400*320/200*200</t>
  </si>
  <si>
    <t>风柜集水盘含保温</t>
  </si>
  <si>
    <t>4500*3200 h=100mm，SUS201 &amp;=1.5</t>
  </si>
  <si>
    <t>3900*2800 h=100mm，SUS201 &amp;=1.5</t>
  </si>
  <si>
    <t>支吊架</t>
  </si>
  <si>
    <t>项</t>
  </si>
  <si>
    <t>（五）净化区配套设备</t>
  </si>
  <si>
    <t>不锈钢衣柜</t>
  </si>
  <si>
    <r>
      <rPr>
        <sz val="11"/>
        <color theme="1"/>
        <rFont val="宋体"/>
        <charset val="134"/>
        <scheme val="minor"/>
      </rPr>
      <t xml:space="preserve">1800*900*400*400 </t>
    </r>
    <r>
      <rPr>
        <b/>
        <sz val="11"/>
        <rFont val="宋体"/>
        <charset val="134"/>
        <scheme val="minor"/>
      </rPr>
      <t>9门</t>
    </r>
    <r>
      <rPr>
        <sz val="11"/>
        <color rgb="FFFF0000"/>
        <rFont val="宋体"/>
        <charset val="134"/>
        <scheme val="minor"/>
      </rPr>
      <t xml:space="preserve"> SUS304 &amp;=1</t>
    </r>
  </si>
  <si>
    <r>
      <rPr>
        <sz val="11"/>
        <color theme="1"/>
        <rFont val="宋体"/>
        <charset val="134"/>
        <scheme val="minor"/>
      </rPr>
      <t>1800*900*400*400 6门</t>
    </r>
    <r>
      <rPr>
        <sz val="11"/>
        <color rgb="FFFF0000"/>
        <rFont val="宋体"/>
        <charset val="134"/>
        <scheme val="minor"/>
      </rPr>
      <t xml:space="preserve"> SUS304 &amp;=1</t>
    </r>
  </si>
  <si>
    <t>不锈钢鞋柜</t>
  </si>
  <si>
    <r>
      <rPr>
        <sz val="11"/>
        <color theme="1"/>
        <rFont val="宋体"/>
        <charset val="134"/>
        <scheme val="minor"/>
      </rPr>
      <t>6000*600*600</t>
    </r>
    <r>
      <rPr>
        <sz val="11"/>
        <color rgb="FFFF0000"/>
        <rFont val="宋体"/>
        <charset val="134"/>
        <scheme val="minor"/>
      </rPr>
      <t xml:space="preserve"> SUS304 &amp;=1</t>
    </r>
  </si>
  <si>
    <r>
      <rPr>
        <sz val="11"/>
        <color theme="1"/>
        <rFont val="宋体"/>
        <charset val="134"/>
        <scheme val="minor"/>
      </rPr>
      <t xml:space="preserve">5100*600*600 </t>
    </r>
    <r>
      <rPr>
        <sz val="11"/>
        <color rgb="FFFF0000"/>
        <rFont val="宋体"/>
        <charset val="134"/>
        <scheme val="minor"/>
      </rPr>
      <t>SUS304 &amp;=1</t>
    </r>
  </si>
  <si>
    <r>
      <rPr>
        <sz val="11"/>
        <color theme="1"/>
        <rFont val="宋体"/>
        <charset val="134"/>
        <scheme val="minor"/>
      </rPr>
      <t xml:space="preserve">6950*600*600 </t>
    </r>
    <r>
      <rPr>
        <sz val="11"/>
        <color rgb="FFFF0000"/>
        <rFont val="宋体"/>
        <charset val="134"/>
        <scheme val="minor"/>
      </rPr>
      <t>SUS304 &amp;=1</t>
    </r>
  </si>
  <si>
    <t>不锈钢洁具池带拖帕挂架</t>
  </si>
  <si>
    <r>
      <rPr>
        <sz val="11"/>
        <color theme="1"/>
        <rFont val="宋体"/>
        <charset val="134"/>
        <scheme val="minor"/>
      </rPr>
      <t xml:space="preserve">1200*600*400 </t>
    </r>
    <r>
      <rPr>
        <sz val="11"/>
        <color rgb="FFFF0000"/>
        <rFont val="宋体"/>
        <charset val="134"/>
        <scheme val="minor"/>
      </rPr>
      <t>304不锈钢</t>
    </r>
  </si>
  <si>
    <t>不锈钢整衣台</t>
  </si>
  <si>
    <r>
      <rPr>
        <sz val="11"/>
        <color theme="1"/>
        <rFont val="宋体"/>
        <charset val="134"/>
        <scheme val="minor"/>
      </rPr>
      <t xml:space="preserve">1600*800*800 </t>
    </r>
    <r>
      <rPr>
        <sz val="11"/>
        <color rgb="FFFF0000"/>
        <rFont val="宋体"/>
        <charset val="134"/>
        <scheme val="minor"/>
      </rPr>
      <t>SUS304 &amp;=1</t>
    </r>
  </si>
  <si>
    <t>不锈钢杯架</t>
  </si>
  <si>
    <r>
      <rPr>
        <sz val="11"/>
        <color theme="1"/>
        <rFont val="宋体"/>
        <charset val="134"/>
        <scheme val="minor"/>
      </rPr>
      <t xml:space="preserve">1500*400*2000  5层 </t>
    </r>
    <r>
      <rPr>
        <sz val="11"/>
        <color rgb="FFFF0000"/>
        <rFont val="宋体"/>
        <charset val="134"/>
        <scheme val="minor"/>
      </rPr>
      <t>SUS304 &amp;=1</t>
    </r>
  </si>
  <si>
    <t>不锈钢洁具架</t>
  </si>
  <si>
    <r>
      <rPr>
        <sz val="11"/>
        <color theme="1"/>
        <rFont val="宋体"/>
        <charset val="134"/>
        <scheme val="minor"/>
      </rPr>
      <t xml:space="preserve">1500*500*1500 </t>
    </r>
    <r>
      <rPr>
        <sz val="11"/>
        <color rgb="FFFF0000"/>
        <rFont val="宋体"/>
        <charset val="134"/>
        <scheme val="minor"/>
      </rPr>
      <t>304不锈钢</t>
    </r>
  </si>
  <si>
    <t>不锈钢洗手盆感应式</t>
  </si>
  <si>
    <r>
      <rPr>
        <sz val="11"/>
        <color theme="1"/>
        <rFont val="宋体"/>
        <charset val="134"/>
        <scheme val="minor"/>
      </rPr>
      <t xml:space="preserve">前端挡水高度300mm，1800*600*800  三位 </t>
    </r>
    <r>
      <rPr>
        <sz val="11"/>
        <color rgb="FFFF0000"/>
        <rFont val="宋体"/>
        <charset val="134"/>
        <scheme val="minor"/>
      </rPr>
      <t>SUS304 &amp;=1 水槽式</t>
    </r>
  </si>
  <si>
    <r>
      <rPr>
        <sz val="11"/>
        <color theme="1"/>
        <rFont val="宋体"/>
        <charset val="134"/>
        <scheme val="minor"/>
      </rPr>
      <t xml:space="preserve">前端挡水高度300mm，2400*600*800  四位 </t>
    </r>
    <r>
      <rPr>
        <sz val="11"/>
        <color rgb="FFFF0000"/>
        <rFont val="宋体"/>
        <charset val="134"/>
        <scheme val="minor"/>
      </rPr>
      <t>SUS304 &amp;=1 水槽式</t>
    </r>
  </si>
  <si>
    <t>烘手器</t>
  </si>
  <si>
    <t>每位配一台</t>
  </si>
  <si>
    <t>不锈钢手消毒器</t>
  </si>
  <si>
    <t>男更一增加2个，女更一增加1个</t>
  </si>
  <si>
    <t>风幕机</t>
  </si>
  <si>
    <t>钻石</t>
  </si>
  <si>
    <t>灭蚊灯</t>
  </si>
  <si>
    <t>不锈钢防撞带</t>
  </si>
  <si>
    <r>
      <rPr>
        <sz val="11"/>
        <color theme="1"/>
        <rFont val="宋体"/>
        <charset val="134"/>
        <scheme val="minor"/>
      </rPr>
      <t xml:space="preserve">DN50*2 高度300，立柱间距不大于1.2米。底部不锈钢装饰盖 </t>
    </r>
    <r>
      <rPr>
        <sz val="11"/>
        <color rgb="FFFF0000"/>
        <rFont val="宋体"/>
        <charset val="134"/>
        <scheme val="minor"/>
      </rPr>
      <t>SUS201</t>
    </r>
  </si>
  <si>
    <t>热镀锌钢管防撞带</t>
  </si>
  <si>
    <r>
      <rPr>
        <sz val="11"/>
        <color theme="1"/>
        <rFont val="宋体"/>
        <charset val="134"/>
        <scheme val="minor"/>
      </rPr>
      <t>DN50*2.5，高度300,立柱间距不大于1.2米，间隔</t>
    </r>
    <r>
      <rPr>
        <sz val="11"/>
        <color rgb="FFFF0000"/>
        <rFont val="宋体"/>
        <charset val="134"/>
        <scheme val="minor"/>
      </rPr>
      <t>黄黑</t>
    </r>
    <r>
      <rPr>
        <sz val="11"/>
        <color theme="1"/>
        <rFont val="宋体"/>
        <charset val="134"/>
        <scheme val="minor"/>
      </rPr>
      <t>分色油漆。底部装饰盖</t>
    </r>
  </si>
  <si>
    <t>（六）空调水系统部分</t>
  </si>
  <si>
    <t>热镀锌钢管</t>
  </si>
  <si>
    <t>DN200 , 厚度4mm；含支吊架制安</t>
  </si>
  <si>
    <t>振鸿</t>
  </si>
  <si>
    <t>DN125 , 厚度4mm；含支吊架制安</t>
  </si>
  <si>
    <t>DN100 , 厚度3.5mm；含支吊架制安</t>
  </si>
  <si>
    <t>DN80 , 厚度3.5mm；含支吊架制安</t>
  </si>
  <si>
    <t>DN65 , 厚度3.25mm；含支吊架制安</t>
  </si>
  <si>
    <t>DN40 , 厚度3.mm；含支吊架制安</t>
  </si>
  <si>
    <t>DN32 , 厚度3.mm；含支吊架制安</t>
  </si>
  <si>
    <t>DN25 , 厚度2.5mm；含支吊架制安</t>
  </si>
  <si>
    <t>DN20 , 厚度2.5mm；含支吊架制安</t>
  </si>
  <si>
    <t>冷冻水管保温</t>
  </si>
  <si>
    <t>橡塑保温棉管材，DN65以下，&amp;=25mm；</t>
  </si>
  <si>
    <t>橡塑保温棉板材，DN100及以上，&amp;=30mm。</t>
  </si>
  <si>
    <t>对夹式手柄蝶阀</t>
  </si>
  <si>
    <t>DN200含连接螺栓、垫片等（余同）</t>
  </si>
  <si>
    <t>天津塘沽</t>
  </si>
  <si>
    <t>DN125</t>
  </si>
  <si>
    <t>DN100</t>
  </si>
  <si>
    <t>DN80</t>
  </si>
  <si>
    <t>DN65</t>
  </si>
  <si>
    <t>DN40</t>
  </si>
  <si>
    <t>球阀</t>
  </si>
  <si>
    <t>橡塑软接</t>
  </si>
  <si>
    <t>DN20</t>
  </si>
  <si>
    <t>金属软接</t>
  </si>
  <si>
    <t>闸阀</t>
  </si>
  <si>
    <t>二通阀</t>
  </si>
  <si>
    <t>Y型过滤器</t>
  </si>
  <si>
    <t>温度计</t>
  </si>
  <si>
    <t>带底座</t>
  </si>
  <si>
    <t>压力表</t>
  </si>
  <si>
    <t>含底座、表弯</t>
  </si>
  <si>
    <t>杭州富阳</t>
  </si>
  <si>
    <t>自动排气阀</t>
  </si>
  <si>
    <t>DN25</t>
  </si>
  <si>
    <t>水管支吊架</t>
  </si>
  <si>
    <t>国标槽钢和角钢</t>
  </si>
  <si>
    <t>（七）洗手盆给水部分</t>
  </si>
  <si>
    <t>PPR供水管</t>
  </si>
  <si>
    <t>DN50</t>
  </si>
  <si>
    <t>多联</t>
  </si>
  <si>
    <t>DN32</t>
  </si>
  <si>
    <t>304不锈钢水管</t>
  </si>
  <si>
    <t>温州</t>
  </si>
  <si>
    <t>不锈钢球阀</t>
  </si>
  <si>
    <t>PPR球阀</t>
  </si>
  <si>
    <t>DN20-DN50</t>
  </si>
  <si>
    <t>（八）排水部分</t>
  </si>
  <si>
    <t>PVC-U排水管</t>
  </si>
  <si>
    <t>DN200，含地面开槽及恢复</t>
  </si>
  <si>
    <t>DN75，含地面开槽及恢复</t>
  </si>
  <si>
    <t>DN50，含地面开槽及恢复</t>
  </si>
  <si>
    <t>不锈钢防返溢地漏</t>
  </si>
  <si>
    <t>不锈钢防返溢下水口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</si>
</sst>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[DBNum2][$RMB]General;[Red][DBNum2][$RMB]General"/>
    <numFmt numFmtId="179" formatCode="0_);[Red]\(0\)"/>
  </numFmts>
  <fonts count="5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sz val="12"/>
      <color rgb="FFFF0000"/>
      <name val="仿宋_GB2312"/>
      <charset val="134"/>
    </font>
    <font>
      <b/>
      <sz val="12"/>
      <color rgb="FFFF0000"/>
      <name val="仿宋_GB2312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Times New Roman"/>
      <charset val="134"/>
    </font>
    <font>
      <sz val="12"/>
      <name val="宋体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sz val="14"/>
      <name val="Times New Roman"/>
      <charset val="134"/>
    </font>
    <font>
      <sz val="10"/>
      <name val="宋体"/>
      <charset val="134"/>
    </font>
    <font>
      <sz val="12"/>
      <color rgb="FFFF0000"/>
      <name val="Times New Roman"/>
      <charset val="134"/>
    </font>
    <font>
      <b/>
      <sz val="12"/>
      <color rgb="FFFF0000"/>
      <name val="Times New Roman"/>
      <charset val="134"/>
    </font>
    <font>
      <b/>
      <sz val="11"/>
      <color theme="1"/>
      <name val="宋体"/>
      <charset val="134"/>
      <scheme val="minor"/>
    </font>
    <font>
      <b/>
      <sz val="10"/>
      <color rgb="FFFF0000"/>
      <name val="Times New Roman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Arial"/>
      <charset val="134"/>
    </font>
    <font>
      <u/>
      <sz val="11"/>
      <color rgb="FF0000FF"/>
      <name val="宋体"/>
      <charset val="134"/>
    </font>
    <font>
      <sz val="11"/>
      <color rgb="FFFF0000"/>
      <name val="宋体"/>
      <charset val="134"/>
    </font>
    <font>
      <b/>
      <sz val="12"/>
      <color rgb="FFFF0000"/>
      <name val="宋体"/>
      <charset val="134"/>
    </font>
    <font>
      <b/>
      <sz val="1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9" applyNumberFormat="0" applyAlignment="0" applyProtection="0">
      <alignment vertical="center"/>
    </xf>
    <xf numFmtId="0" fontId="36" fillId="5" borderId="20" applyNumberFormat="0" applyAlignment="0" applyProtection="0">
      <alignment vertical="center"/>
    </xf>
    <xf numFmtId="0" fontId="37" fillId="5" borderId="19" applyNumberFormat="0" applyAlignment="0" applyProtection="0">
      <alignment vertical="center"/>
    </xf>
    <xf numFmtId="0" fontId="38" fillId="6" borderId="21" applyNumberFormat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17" fillId="0" borderId="0"/>
    <xf numFmtId="0" fontId="46" fillId="0" borderId="0">
      <alignment vertical="center"/>
    </xf>
    <xf numFmtId="0" fontId="47" fillId="0" borderId="0">
      <alignment vertical="center"/>
    </xf>
    <xf numFmtId="0" fontId="46" fillId="0" borderId="0">
      <alignment vertical="center"/>
    </xf>
    <xf numFmtId="0" fontId="48" fillId="0" borderId="0" applyNumberFormat="0" applyFill="0" applyBorder="0" applyAlignment="0" applyProtection="0">
      <alignment vertical="center"/>
    </xf>
  </cellStyleXfs>
  <cellXfs count="1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/>
    </xf>
    <xf numFmtId="177" fontId="5" fillId="0" borderId="4" xfId="49" applyNumberFormat="1" applyFont="1" applyFill="1" applyBorder="1" applyAlignment="1">
      <alignment horizontal="center" vertical="center"/>
    </xf>
    <xf numFmtId="176" fontId="5" fillId="0" borderId="4" xfId="49" applyNumberFormat="1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6" fillId="0" borderId="4" xfId="49" applyFont="1" applyFill="1" applyBorder="1" applyAlignment="1">
      <alignment horizontal="center" vertical="center"/>
    </xf>
    <xf numFmtId="176" fontId="5" fillId="0" borderId="4" xfId="49" applyNumberFormat="1" applyFont="1" applyFill="1" applyBorder="1" applyAlignment="1">
      <alignment horizontal="left" vertical="top" wrapText="1"/>
    </xf>
    <xf numFmtId="9" fontId="6" fillId="0" borderId="4" xfId="49" applyNumberFormat="1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left" vertical="center"/>
    </xf>
    <xf numFmtId="0" fontId="5" fillId="0" borderId="4" xfId="49" applyFont="1" applyFill="1" applyBorder="1" applyAlignment="1">
      <alignment horizontal="left" vertical="center"/>
    </xf>
    <xf numFmtId="178" fontId="5" fillId="0" borderId="4" xfId="49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177" fontId="5" fillId="0" borderId="8" xfId="49" applyNumberFormat="1" applyFont="1" applyFill="1" applyBorder="1" applyAlignment="1">
      <alignment horizontal="center" vertical="center" wrapText="1"/>
    </xf>
    <xf numFmtId="176" fontId="5" fillId="0" borderId="8" xfId="49" applyNumberFormat="1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/>
    </xf>
    <xf numFmtId="0" fontId="9" fillId="0" borderId="4" xfId="50" applyFont="1" applyFill="1" applyBorder="1" applyAlignment="1">
      <alignment horizontal="center" vertical="center" wrapText="1"/>
    </xf>
    <xf numFmtId="49" fontId="10" fillId="0" borderId="4" xfId="53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76" fontId="9" fillId="0" borderId="4" xfId="52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/>
    </xf>
    <xf numFmtId="179" fontId="11" fillId="0" borderId="4" xfId="51" applyNumberFormat="1" applyFont="1" applyFill="1" applyBorder="1" applyAlignment="1">
      <alignment horizontal="center" vertical="center"/>
    </xf>
    <xf numFmtId="179" fontId="9" fillId="0" borderId="4" xfId="51" applyNumberFormat="1" applyFont="1" applyFill="1" applyBorder="1" applyAlignment="1">
      <alignment horizontal="center" vertical="center"/>
    </xf>
    <xf numFmtId="179" fontId="12" fillId="0" borderId="4" xfId="51" applyNumberFormat="1" applyFont="1" applyFill="1" applyBorder="1" applyAlignment="1">
      <alignment horizontal="center" vertical="center"/>
    </xf>
    <xf numFmtId="49" fontId="13" fillId="0" borderId="4" xfId="53" applyNumberFormat="1" applyFont="1" applyFill="1" applyBorder="1" applyAlignment="1">
      <alignment horizontal="center" vertical="center" wrapText="1"/>
    </xf>
    <xf numFmtId="49" fontId="14" fillId="0" borderId="4" xfId="53" applyNumberFormat="1" applyFont="1" applyFill="1" applyBorder="1" applyAlignment="1">
      <alignment horizontal="center" vertical="center" wrapText="1"/>
    </xf>
    <xf numFmtId="0" fontId="0" fillId="0" borderId="9" xfId="50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/>
    </xf>
    <xf numFmtId="176" fontId="0" fillId="0" borderId="10" xfId="0" applyNumberFormat="1" applyFont="1" applyFill="1" applyBorder="1" applyAlignment="1">
      <alignment horizontal="center" vertical="center"/>
    </xf>
    <xf numFmtId="0" fontId="15" fillId="0" borderId="4" xfId="50" applyFont="1" applyFill="1" applyBorder="1" applyAlignment="1">
      <alignment horizontal="center" vertical="center"/>
    </xf>
    <xf numFmtId="0" fontId="16" fillId="0" borderId="7" xfId="49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 wrapText="1"/>
    </xf>
    <xf numFmtId="177" fontId="8" fillId="0" borderId="8" xfId="49" applyNumberFormat="1" applyFont="1" applyFill="1" applyBorder="1" applyAlignment="1">
      <alignment horizontal="center" vertical="center" wrapText="1"/>
    </xf>
    <xf numFmtId="176" fontId="8" fillId="0" borderId="8" xfId="49" applyNumberFormat="1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7" fillId="2" borderId="4" xfId="0" applyNumberFormat="1" applyFont="1" applyFill="1" applyBorder="1" applyAlignment="1">
      <alignment horizontal="center" vertical="center" wrapText="1"/>
    </xf>
    <xf numFmtId="49" fontId="0" fillId="0" borderId="4" xfId="53" applyNumberFormat="1" applyFont="1" applyFill="1" applyBorder="1" applyAlignment="1">
      <alignment horizontal="center" vertical="center" wrapText="1"/>
    </xf>
    <xf numFmtId="0" fontId="11" fillId="0" borderId="4" xfId="50" applyFont="1" applyFill="1" applyBorder="1" applyAlignment="1">
      <alignment horizontal="center" vertical="center" wrapText="1"/>
    </xf>
    <xf numFmtId="0" fontId="18" fillId="0" borderId="10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>
      <alignment horizontal="center" vertical="center"/>
    </xf>
    <xf numFmtId="176" fontId="19" fillId="0" borderId="10" xfId="49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176" fontId="18" fillId="0" borderId="6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4" fillId="0" borderId="12" xfId="49" applyFont="1" applyFill="1" applyBorder="1" applyAlignment="1">
      <alignment horizontal="center" vertical="center"/>
    </xf>
    <xf numFmtId="0" fontId="7" fillId="0" borderId="12" xfId="49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4" xfId="49" applyFont="1" applyFill="1" applyBorder="1" applyAlignment="1">
      <alignment horizontal="center" vertical="center"/>
    </xf>
    <xf numFmtId="176" fontId="10" fillId="0" borderId="4" xfId="5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/>
    </xf>
    <xf numFmtId="0" fontId="0" fillId="0" borderId="15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176" fontId="18" fillId="0" borderId="10" xfId="49" applyNumberFormat="1" applyFont="1" applyFill="1" applyBorder="1" applyAlignment="1">
      <alignment horizontal="center" vertical="center"/>
    </xf>
    <xf numFmtId="0" fontId="19" fillId="0" borderId="15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176" fontId="19" fillId="0" borderId="4" xfId="0" applyNumberFormat="1" applyFont="1" applyFill="1" applyBorder="1" applyAlignment="1">
      <alignment horizontal="center" vertical="center"/>
    </xf>
    <xf numFmtId="0" fontId="21" fillId="0" borderId="8" xfId="49" applyFont="1" applyFill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/>
    </xf>
    <xf numFmtId="0" fontId="22" fillId="0" borderId="4" xfId="0" applyNumberFormat="1" applyFont="1" applyFill="1" applyBorder="1" applyAlignment="1">
      <alignment horizontal="center" vertical="center"/>
    </xf>
    <xf numFmtId="176" fontId="19" fillId="0" borderId="4" xfId="49" applyNumberFormat="1" applyFont="1" applyFill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/>
    </xf>
    <xf numFmtId="0" fontId="17" fillId="0" borderId="4" xfId="50" applyFont="1" applyFill="1" applyBorder="1" applyAlignment="1">
      <alignment horizontal="center" vertical="center" wrapText="1"/>
    </xf>
    <xf numFmtId="49" fontId="0" fillId="2" borderId="4" xfId="53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6" fontId="19" fillId="0" borderId="10" xfId="0" applyNumberFormat="1" applyFont="1" applyFill="1" applyBorder="1" applyAlignment="1">
      <alignment horizontal="center" vertical="center"/>
    </xf>
    <xf numFmtId="0" fontId="16" fillId="0" borderId="8" xfId="49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176" fontId="19" fillId="0" borderId="4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9" fontId="17" fillId="2" borderId="4" xfId="53" applyNumberFormat="1" applyFont="1" applyFill="1" applyBorder="1" applyAlignment="1">
      <alignment horizontal="center" vertical="center" wrapText="1"/>
    </xf>
    <xf numFmtId="49" fontId="1" fillId="0" borderId="4" xfId="53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/>
    </xf>
    <xf numFmtId="176" fontId="11" fillId="0" borderId="4" xfId="52" applyNumberFormat="1" applyFont="1" applyFill="1" applyBorder="1" applyAlignment="1" applyProtection="1">
      <alignment horizontal="center" vertical="center" wrapText="1"/>
    </xf>
    <xf numFmtId="176" fontId="22" fillId="0" borderId="4" xfId="0" applyNumberFormat="1" applyFont="1" applyFill="1" applyBorder="1" applyAlignment="1">
      <alignment horizontal="center" vertical="center"/>
    </xf>
    <xf numFmtId="49" fontId="19" fillId="0" borderId="4" xfId="53" applyNumberFormat="1" applyFont="1" applyFill="1" applyBorder="1" applyAlignment="1">
      <alignment horizontal="center" vertical="center" wrapText="1"/>
    </xf>
    <xf numFmtId="49" fontId="22" fillId="0" borderId="4" xfId="53" applyNumberFormat="1" applyFont="1" applyFill="1" applyBorder="1" applyAlignment="1">
      <alignment horizontal="center" vertical="center" wrapText="1"/>
    </xf>
    <xf numFmtId="49" fontId="23" fillId="0" borderId="4" xfId="53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176" fontId="18" fillId="0" borderId="10" xfId="0" applyNumberFormat="1" applyFont="1" applyFill="1" applyBorder="1" applyAlignment="1">
      <alignment horizontal="center" vertical="center"/>
    </xf>
    <xf numFmtId="0" fontId="16" fillId="0" borderId="14" xfId="49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center" vertical="center" wrapText="1"/>
    </xf>
    <xf numFmtId="49" fontId="2" fillId="0" borderId="4" xfId="53" applyNumberFormat="1" applyFont="1" applyFill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/>
    </xf>
    <xf numFmtId="0" fontId="19" fillId="0" borderId="12" xfId="0" applyNumberFormat="1" applyFont="1" applyFill="1" applyBorder="1" applyAlignment="1">
      <alignment horizontal="center" vertical="center"/>
    </xf>
    <xf numFmtId="176" fontId="0" fillId="0" borderId="4" xfId="50" applyNumberFormat="1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 wrapText="1"/>
    </xf>
    <xf numFmtId="0" fontId="16" fillId="0" borderId="4" xfId="49" applyFont="1" applyFill="1" applyBorder="1" applyAlignment="1">
      <alignment horizontal="center" vertical="center"/>
    </xf>
    <xf numFmtId="0" fontId="8" fillId="0" borderId="4" xfId="49" applyFont="1" applyFill="1" applyBorder="1" applyAlignment="1">
      <alignment horizontal="center" vertical="center" wrapText="1"/>
    </xf>
    <xf numFmtId="177" fontId="8" fillId="0" borderId="4" xfId="49" applyNumberFormat="1" applyFont="1" applyFill="1" applyBorder="1" applyAlignment="1">
      <alignment horizontal="center" vertical="center" wrapText="1"/>
    </xf>
    <xf numFmtId="176" fontId="8" fillId="0" borderId="4" xfId="49" applyNumberFormat="1" applyFont="1" applyFill="1" applyBorder="1" applyAlignment="1">
      <alignment horizontal="center" vertical="center" wrapText="1"/>
    </xf>
    <xf numFmtId="0" fontId="25" fillId="0" borderId="4" xfId="49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177" fontId="26" fillId="0" borderId="4" xfId="49" applyNumberFormat="1" applyFont="1" applyFill="1" applyBorder="1" applyAlignment="1">
      <alignment horizontal="center" vertical="center" wrapText="1"/>
    </xf>
    <xf numFmtId="176" fontId="26" fillId="0" borderId="4" xfId="49" applyNumberFormat="1" applyFont="1" applyFill="1" applyBorder="1" applyAlignment="1">
      <alignment horizontal="center" vertical="center" wrapText="1"/>
    </xf>
    <xf numFmtId="176" fontId="1" fillId="0" borderId="4" xfId="0" applyNumberFormat="1" applyFont="1" applyBorder="1">
      <alignment vertical="center"/>
    </xf>
    <xf numFmtId="176" fontId="1" fillId="0" borderId="4" xfId="0" applyNumberFormat="1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  <cellStyle name="常规 2 3" xfId="50"/>
    <cellStyle name="常规_Sheet1" xfId="51"/>
    <cellStyle name="常规_表—08 分部分项工程量清单与计价表 2" xfId="52"/>
    <cellStyle name="超链接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3"/>
  <sheetViews>
    <sheetView tabSelected="1" topLeftCell="A47" workbookViewId="0">
      <selection activeCell="C52" sqref="C52"/>
    </sheetView>
  </sheetViews>
  <sheetFormatPr defaultColWidth="9" defaultRowHeight="14.4"/>
  <cols>
    <col min="1" max="1" width="5.77777777777778" customWidth="1"/>
    <col min="2" max="2" width="31.6666666666667" customWidth="1"/>
    <col min="3" max="3" width="40.4444444444444" customWidth="1"/>
    <col min="4" max="4" width="12.6666666666667" customWidth="1"/>
    <col min="5" max="5" width="11.4444444444444" customWidth="1"/>
    <col min="6" max="6" width="11.7777777777778" style="3" customWidth="1"/>
    <col min="7" max="9" width="11.7777777777778" style="4" customWidth="1"/>
    <col min="10" max="10" width="20.4444444444444" customWidth="1"/>
  </cols>
  <sheetData>
    <row r="1" ht="25.8" spans="1:10">
      <c r="A1" s="5" t="s">
        <v>0</v>
      </c>
      <c r="B1" s="6"/>
      <c r="C1" s="6"/>
      <c r="D1" s="6"/>
      <c r="E1" s="6"/>
      <c r="F1" s="7"/>
      <c r="G1" s="7"/>
      <c r="H1" s="7"/>
      <c r="I1" s="7"/>
      <c r="J1" s="64"/>
    </row>
    <row r="2" ht="22.05" customHeight="1" spans="1:10">
      <c r="A2" s="8" t="s">
        <v>1</v>
      </c>
      <c r="B2" s="9" t="s">
        <v>2</v>
      </c>
      <c r="C2" s="9"/>
      <c r="D2" s="10" t="s">
        <v>3</v>
      </c>
      <c r="E2" s="10"/>
      <c r="F2" s="11" t="s">
        <v>4</v>
      </c>
      <c r="G2" s="11"/>
      <c r="H2" s="11"/>
      <c r="I2" s="11"/>
      <c r="J2" s="65"/>
    </row>
    <row r="3" ht="22.05" customHeight="1" spans="1:10">
      <c r="A3" s="12">
        <v>1</v>
      </c>
      <c r="B3" s="13" t="str">
        <f>A14</f>
        <v>（一）墙体、天花、结构部分</v>
      </c>
      <c r="C3" s="13"/>
      <c r="D3" s="11">
        <f>I43</f>
        <v>0</v>
      </c>
      <c r="E3" s="11"/>
      <c r="F3" s="14" t="s">
        <v>5</v>
      </c>
      <c r="G3" s="14"/>
      <c r="H3" s="14"/>
      <c r="I3" s="14"/>
      <c r="J3" s="66"/>
    </row>
    <row r="4" ht="22.05" customHeight="1" spans="1:10">
      <c r="A4" s="12">
        <v>2</v>
      </c>
      <c r="B4" s="13" t="str">
        <f>A44</f>
        <v>（二）、空调设备部分</v>
      </c>
      <c r="C4" s="13"/>
      <c r="D4" s="11">
        <f>I62</f>
        <v>0</v>
      </c>
      <c r="E4" s="11"/>
      <c r="F4" s="14"/>
      <c r="G4" s="14"/>
      <c r="H4" s="14"/>
      <c r="I4" s="14"/>
      <c r="J4" s="66"/>
    </row>
    <row r="5" ht="22.05" customHeight="1" spans="1:10">
      <c r="A5" s="12">
        <v>3</v>
      </c>
      <c r="B5" s="13" t="str">
        <f>A63</f>
        <v>（三）照明、电气部分</v>
      </c>
      <c r="C5" s="13"/>
      <c r="D5" s="11">
        <f>I94</f>
        <v>0</v>
      </c>
      <c r="E5" s="11"/>
      <c r="F5" s="14"/>
      <c r="G5" s="14"/>
      <c r="H5" s="14"/>
      <c r="I5" s="14"/>
      <c r="J5" s="66"/>
    </row>
    <row r="6" ht="22.05" customHeight="1" spans="1:10">
      <c r="A6" s="12">
        <v>4</v>
      </c>
      <c r="B6" s="13" t="str">
        <f>A95</f>
        <v>（四）暖通部分</v>
      </c>
      <c r="C6" s="13"/>
      <c r="D6" s="11">
        <f>I139</f>
        <v>0</v>
      </c>
      <c r="E6" s="11"/>
      <c r="F6" s="14"/>
      <c r="G6" s="14"/>
      <c r="H6" s="14"/>
      <c r="I6" s="14"/>
      <c r="J6" s="66"/>
    </row>
    <row r="7" ht="22.05" customHeight="1" spans="1:10">
      <c r="A7" s="12">
        <v>5</v>
      </c>
      <c r="B7" s="13" t="str">
        <f>A140</f>
        <v>（五）净化区配套设备</v>
      </c>
      <c r="C7" s="13"/>
      <c r="D7" s="11">
        <f>I159</f>
        <v>0</v>
      </c>
      <c r="E7" s="11"/>
      <c r="F7" s="14"/>
      <c r="G7" s="14"/>
      <c r="H7" s="14"/>
      <c r="I7" s="14"/>
      <c r="J7" s="66"/>
    </row>
    <row r="8" ht="22.05" customHeight="1" spans="1:10">
      <c r="A8" s="12">
        <v>6</v>
      </c>
      <c r="B8" s="13" t="str">
        <f>A160</f>
        <v>（六）空调水系统部分</v>
      </c>
      <c r="C8" s="13"/>
      <c r="D8" s="11">
        <f>I192</f>
        <v>0</v>
      </c>
      <c r="E8" s="11"/>
      <c r="F8" s="14"/>
      <c r="G8" s="14"/>
      <c r="H8" s="14"/>
      <c r="I8" s="14"/>
      <c r="J8" s="66"/>
    </row>
    <row r="9" ht="22.05" customHeight="1" spans="1:10">
      <c r="A9" s="12">
        <v>8</v>
      </c>
      <c r="B9" s="13" t="str">
        <f>A193</f>
        <v>（七）洗手盆给水部分</v>
      </c>
      <c r="C9" s="13"/>
      <c r="D9" s="11">
        <f>I202</f>
        <v>0</v>
      </c>
      <c r="E9" s="11"/>
      <c r="F9" s="14"/>
      <c r="G9" s="14"/>
      <c r="H9" s="14"/>
      <c r="I9" s="14"/>
      <c r="J9" s="66"/>
    </row>
    <row r="10" ht="22.05" customHeight="1" spans="1:10">
      <c r="A10" s="12"/>
      <c r="B10" s="13" t="s">
        <v>3</v>
      </c>
      <c r="C10" s="13"/>
      <c r="D10" s="11">
        <f>SUM(D3:D9)</f>
        <v>0</v>
      </c>
      <c r="E10" s="11"/>
      <c r="F10" s="14"/>
      <c r="G10" s="14"/>
      <c r="H10" s="14"/>
      <c r="I10" s="14"/>
      <c r="J10" s="66"/>
    </row>
    <row r="11" ht="22.05" customHeight="1" spans="1:10">
      <c r="A11" s="12"/>
      <c r="B11" s="13" t="s">
        <v>6</v>
      </c>
      <c r="C11" s="15" t="s">
        <v>7</v>
      </c>
      <c r="D11" s="11">
        <f>D10*0.09</f>
        <v>0</v>
      </c>
      <c r="E11" s="11"/>
      <c r="F11" s="14"/>
      <c r="G11" s="14"/>
      <c r="H11" s="14"/>
      <c r="I11" s="14"/>
      <c r="J11" s="66"/>
    </row>
    <row r="12" ht="22.05" customHeight="1" spans="1:10">
      <c r="A12" s="16" t="s">
        <v>8</v>
      </c>
      <c r="B12" s="17"/>
      <c r="C12" s="11">
        <f>SUM(D10:E11)</f>
        <v>0</v>
      </c>
      <c r="D12" s="11"/>
      <c r="E12" s="11"/>
      <c r="F12" s="14"/>
      <c r="G12" s="14"/>
      <c r="H12" s="14"/>
      <c r="I12" s="14"/>
      <c r="J12" s="66"/>
    </row>
    <row r="13" ht="22.05" customHeight="1" spans="1:10">
      <c r="A13" s="16" t="s">
        <v>9</v>
      </c>
      <c r="B13" s="17"/>
      <c r="C13" s="18">
        <f>C12</f>
        <v>0</v>
      </c>
      <c r="D13" s="18"/>
      <c r="E13" s="18"/>
      <c r="F13" s="14"/>
      <c r="G13" s="14"/>
      <c r="H13" s="14"/>
      <c r="I13" s="14"/>
      <c r="J13" s="66"/>
    </row>
    <row r="14" ht="22.05" customHeight="1" spans="1:10">
      <c r="A14" s="19" t="s">
        <v>10</v>
      </c>
      <c r="B14" s="20"/>
      <c r="C14" s="20"/>
      <c r="D14" s="21"/>
      <c r="E14" s="21"/>
      <c r="F14" s="22"/>
      <c r="G14" s="22"/>
      <c r="H14" s="22"/>
      <c r="I14" s="22"/>
      <c r="J14" s="67"/>
    </row>
    <row r="15" ht="37.5" customHeight="1" spans="1:10">
      <c r="A15" s="23" t="s">
        <v>11</v>
      </c>
      <c r="B15" s="24" t="s">
        <v>12</v>
      </c>
      <c r="C15" s="24" t="s">
        <v>13</v>
      </c>
      <c r="D15" s="25" t="s">
        <v>14</v>
      </c>
      <c r="E15" s="26" t="s">
        <v>15</v>
      </c>
      <c r="F15" s="27" t="s">
        <v>16</v>
      </c>
      <c r="G15" s="27" t="s">
        <v>17</v>
      </c>
      <c r="H15" s="27" t="s">
        <v>18</v>
      </c>
      <c r="I15" s="27" t="s">
        <v>19</v>
      </c>
      <c r="J15" s="68" t="s">
        <v>4</v>
      </c>
    </row>
    <row r="16" ht="33" customHeight="1" spans="1:10">
      <c r="A16" s="28">
        <v>1</v>
      </c>
      <c r="B16" s="29" t="s">
        <v>20</v>
      </c>
      <c r="C16" s="30" t="s">
        <v>21</v>
      </c>
      <c r="D16" s="29" t="s">
        <v>22</v>
      </c>
      <c r="E16" s="31">
        <v>281.58</v>
      </c>
      <c r="F16" s="32">
        <v>0</v>
      </c>
      <c r="G16" s="32">
        <v>0</v>
      </c>
      <c r="H16" s="32">
        <f t="shared" ref="H16:H17" si="0">AVERAGE(F16+G16)</f>
        <v>0</v>
      </c>
      <c r="I16" s="69">
        <f t="shared" ref="I16:I19" si="1">H16*E16</f>
        <v>0</v>
      </c>
      <c r="J16" s="70" t="s">
        <v>23</v>
      </c>
    </row>
    <row r="17" ht="33" customHeight="1" spans="1:10">
      <c r="A17" s="28">
        <v>2</v>
      </c>
      <c r="B17" s="29" t="s">
        <v>24</v>
      </c>
      <c r="C17" s="30" t="s">
        <v>21</v>
      </c>
      <c r="D17" s="29" t="s">
        <v>22</v>
      </c>
      <c r="E17" s="31">
        <v>644.63</v>
      </c>
      <c r="F17" s="32">
        <v>0</v>
      </c>
      <c r="G17" s="32">
        <v>0</v>
      </c>
      <c r="H17" s="32">
        <f t="shared" si="0"/>
        <v>0</v>
      </c>
      <c r="I17" s="69">
        <f t="shared" si="1"/>
        <v>0</v>
      </c>
      <c r="J17" s="70" t="s">
        <v>23</v>
      </c>
    </row>
    <row r="18" ht="27" customHeight="1" spans="1:10">
      <c r="A18" s="28">
        <v>3</v>
      </c>
      <c r="B18" s="29" t="s">
        <v>25</v>
      </c>
      <c r="C18" s="30" t="s">
        <v>26</v>
      </c>
      <c r="D18" s="29" t="s">
        <v>22</v>
      </c>
      <c r="E18" s="31">
        <v>1461.72</v>
      </c>
      <c r="F18" s="32">
        <v>0</v>
      </c>
      <c r="G18" s="32">
        <v>0</v>
      </c>
      <c r="H18" s="32">
        <v>0</v>
      </c>
      <c r="I18" s="69">
        <f t="shared" si="1"/>
        <v>0</v>
      </c>
      <c r="J18" s="70" t="s">
        <v>23</v>
      </c>
    </row>
    <row r="19" ht="36" customHeight="1" spans="1:10">
      <c r="A19" s="28">
        <v>4</v>
      </c>
      <c r="B19" s="29" t="s">
        <v>27</v>
      </c>
      <c r="C19" s="30" t="s">
        <v>28</v>
      </c>
      <c r="D19" s="29" t="s">
        <v>29</v>
      </c>
      <c r="E19" s="31">
        <v>1058.45</v>
      </c>
      <c r="F19" s="32">
        <v>0</v>
      </c>
      <c r="G19" s="32">
        <v>0</v>
      </c>
      <c r="H19" s="32">
        <f t="shared" ref="H19:H29" si="2">AVERAGE(F19+G19)</f>
        <v>0</v>
      </c>
      <c r="I19" s="69">
        <f t="shared" si="1"/>
        <v>0</v>
      </c>
      <c r="J19" s="70" t="s">
        <v>23</v>
      </c>
    </row>
    <row r="20" ht="27" customHeight="1" spans="1:10">
      <c r="A20" s="28">
        <v>5</v>
      </c>
      <c r="B20" s="29" t="s">
        <v>30</v>
      </c>
      <c r="C20" s="30" t="s">
        <v>31</v>
      </c>
      <c r="D20" s="33" t="s">
        <v>29</v>
      </c>
      <c r="E20" s="31">
        <v>1386.84</v>
      </c>
      <c r="F20" s="34">
        <v>0</v>
      </c>
      <c r="G20" s="34">
        <v>0</v>
      </c>
      <c r="H20" s="32">
        <f t="shared" si="2"/>
        <v>0</v>
      </c>
      <c r="I20" s="69">
        <f t="shared" ref="I20:I29" si="3">H20*E20</f>
        <v>0</v>
      </c>
      <c r="J20" s="70" t="s">
        <v>23</v>
      </c>
    </row>
    <row r="21" ht="19.95" customHeight="1" spans="1:10">
      <c r="A21" s="28">
        <v>6</v>
      </c>
      <c r="B21" s="29" t="s">
        <v>32</v>
      </c>
      <c r="C21" s="30" t="s">
        <v>33</v>
      </c>
      <c r="D21" s="29" t="s">
        <v>34</v>
      </c>
      <c r="E21" s="35">
        <v>20</v>
      </c>
      <c r="F21" s="32">
        <v>0</v>
      </c>
      <c r="G21" s="32">
        <v>0</v>
      </c>
      <c r="H21" s="32">
        <f t="shared" si="2"/>
        <v>0</v>
      </c>
      <c r="I21" s="69">
        <f t="shared" si="3"/>
        <v>0</v>
      </c>
      <c r="J21" s="70" t="s">
        <v>35</v>
      </c>
    </row>
    <row r="22" ht="19.95" customHeight="1" spans="1:10">
      <c r="A22" s="28">
        <v>7</v>
      </c>
      <c r="B22" s="29" t="s">
        <v>36</v>
      </c>
      <c r="C22" s="30" t="s">
        <v>37</v>
      </c>
      <c r="D22" s="29" t="s">
        <v>34</v>
      </c>
      <c r="E22" s="36">
        <v>4</v>
      </c>
      <c r="F22" s="32">
        <v>0</v>
      </c>
      <c r="G22" s="32">
        <v>0</v>
      </c>
      <c r="H22" s="32">
        <f t="shared" si="2"/>
        <v>0</v>
      </c>
      <c r="I22" s="69">
        <f t="shared" si="3"/>
        <v>0</v>
      </c>
      <c r="J22" s="70" t="s">
        <v>35</v>
      </c>
    </row>
    <row r="23" ht="19.95" customHeight="1" spans="1:10">
      <c r="A23" s="28">
        <v>8</v>
      </c>
      <c r="B23" s="29" t="s">
        <v>38</v>
      </c>
      <c r="C23" s="30" t="s">
        <v>39</v>
      </c>
      <c r="D23" s="29" t="s">
        <v>34</v>
      </c>
      <c r="E23" s="36">
        <v>1</v>
      </c>
      <c r="F23" s="32">
        <v>0</v>
      </c>
      <c r="G23" s="32">
        <v>0</v>
      </c>
      <c r="H23" s="32">
        <f t="shared" si="2"/>
        <v>0</v>
      </c>
      <c r="I23" s="69">
        <f t="shared" si="3"/>
        <v>0</v>
      </c>
      <c r="J23" s="70" t="s">
        <v>35</v>
      </c>
    </row>
    <row r="24" ht="19.95" customHeight="1" spans="1:10">
      <c r="A24" s="28">
        <v>9</v>
      </c>
      <c r="B24" s="29" t="s">
        <v>38</v>
      </c>
      <c r="C24" s="30" t="s">
        <v>40</v>
      </c>
      <c r="D24" s="29" t="s">
        <v>34</v>
      </c>
      <c r="E24" s="36">
        <v>1</v>
      </c>
      <c r="F24" s="32">
        <v>0</v>
      </c>
      <c r="G24" s="32">
        <v>0</v>
      </c>
      <c r="H24" s="32">
        <f t="shared" si="2"/>
        <v>0</v>
      </c>
      <c r="I24" s="69">
        <f t="shared" si="3"/>
        <v>0</v>
      </c>
      <c r="J24" s="70" t="s">
        <v>35</v>
      </c>
    </row>
    <row r="25" ht="19.95" customHeight="1" spans="1:10">
      <c r="A25" s="28">
        <v>10</v>
      </c>
      <c r="B25" s="29" t="s">
        <v>41</v>
      </c>
      <c r="C25" s="30" t="s">
        <v>42</v>
      </c>
      <c r="D25" s="29" t="s">
        <v>34</v>
      </c>
      <c r="E25" s="36">
        <v>1</v>
      </c>
      <c r="F25" s="32">
        <v>0</v>
      </c>
      <c r="G25" s="32">
        <v>0</v>
      </c>
      <c r="H25" s="32">
        <f t="shared" si="2"/>
        <v>0</v>
      </c>
      <c r="I25" s="69">
        <f t="shared" si="3"/>
        <v>0</v>
      </c>
      <c r="J25" s="70" t="s">
        <v>35</v>
      </c>
    </row>
    <row r="26" ht="19.95" customHeight="1" spans="1:10">
      <c r="A26" s="28">
        <v>11</v>
      </c>
      <c r="B26" s="29" t="s">
        <v>43</v>
      </c>
      <c r="C26" s="30" t="s">
        <v>44</v>
      </c>
      <c r="D26" s="29" t="s">
        <v>34</v>
      </c>
      <c r="E26" s="36">
        <v>12</v>
      </c>
      <c r="F26" s="32">
        <v>0</v>
      </c>
      <c r="G26" s="32">
        <v>0</v>
      </c>
      <c r="H26" s="32">
        <f t="shared" si="2"/>
        <v>0</v>
      </c>
      <c r="I26" s="69">
        <f t="shared" si="3"/>
        <v>0</v>
      </c>
      <c r="J26" s="70" t="s">
        <v>35</v>
      </c>
    </row>
    <row r="27" ht="19.95" customHeight="1" spans="1:10">
      <c r="A27" s="28">
        <v>12</v>
      </c>
      <c r="B27" s="29" t="s">
        <v>43</v>
      </c>
      <c r="C27" s="30" t="s">
        <v>45</v>
      </c>
      <c r="D27" s="29" t="s">
        <v>34</v>
      </c>
      <c r="E27" s="36">
        <v>1</v>
      </c>
      <c r="F27" s="32">
        <v>0</v>
      </c>
      <c r="G27" s="32">
        <v>0</v>
      </c>
      <c r="H27" s="32">
        <f t="shared" si="2"/>
        <v>0</v>
      </c>
      <c r="I27" s="69">
        <f t="shared" si="3"/>
        <v>0</v>
      </c>
      <c r="J27" s="70" t="s">
        <v>35</v>
      </c>
    </row>
    <row r="28" ht="19.95" customHeight="1" spans="1:10">
      <c r="A28" s="28">
        <v>13</v>
      </c>
      <c r="B28" s="29" t="s">
        <v>43</v>
      </c>
      <c r="C28" s="30" t="s">
        <v>46</v>
      </c>
      <c r="D28" s="29" t="s">
        <v>34</v>
      </c>
      <c r="E28" s="37">
        <v>10</v>
      </c>
      <c r="F28" s="32">
        <v>0</v>
      </c>
      <c r="G28" s="32">
        <v>0</v>
      </c>
      <c r="H28" s="32">
        <f t="shared" si="2"/>
        <v>0</v>
      </c>
      <c r="I28" s="69">
        <f t="shared" si="3"/>
        <v>0</v>
      </c>
      <c r="J28" s="70" t="s">
        <v>35</v>
      </c>
    </row>
    <row r="29" ht="19.95" customHeight="1" spans="1:10">
      <c r="A29" s="28">
        <v>14</v>
      </c>
      <c r="B29" s="29" t="s">
        <v>47</v>
      </c>
      <c r="C29" s="38" t="s">
        <v>48</v>
      </c>
      <c r="D29" s="29" t="s">
        <v>34</v>
      </c>
      <c r="E29" s="36">
        <v>3</v>
      </c>
      <c r="F29" s="32">
        <v>0</v>
      </c>
      <c r="G29" s="32">
        <v>0</v>
      </c>
      <c r="H29" s="32">
        <f t="shared" si="2"/>
        <v>0</v>
      </c>
      <c r="I29" s="69">
        <f t="shared" si="3"/>
        <v>0</v>
      </c>
      <c r="J29" s="70" t="s">
        <v>49</v>
      </c>
    </row>
    <row r="30" ht="19.95" customHeight="1" spans="1:10">
      <c r="A30" s="28">
        <v>15</v>
      </c>
      <c r="B30" s="29" t="s">
        <v>47</v>
      </c>
      <c r="C30" s="38" t="s">
        <v>50</v>
      </c>
      <c r="D30" s="29" t="s">
        <v>34</v>
      </c>
      <c r="E30" s="36">
        <v>6</v>
      </c>
      <c r="F30" s="32">
        <v>0</v>
      </c>
      <c r="G30" s="32">
        <v>0</v>
      </c>
      <c r="H30" s="32">
        <f t="shared" ref="H30:H35" si="4">AVERAGE(F30+G30)</f>
        <v>0</v>
      </c>
      <c r="I30" s="69">
        <f t="shared" ref="I30:I35" si="5">H30*E30</f>
        <v>0</v>
      </c>
      <c r="J30" s="70" t="s">
        <v>49</v>
      </c>
    </row>
    <row r="31" ht="19.95" customHeight="1" spans="1:10">
      <c r="A31" s="28">
        <v>16</v>
      </c>
      <c r="B31" s="29" t="s">
        <v>47</v>
      </c>
      <c r="C31" s="38" t="s">
        <v>51</v>
      </c>
      <c r="D31" s="29" t="s">
        <v>34</v>
      </c>
      <c r="E31" s="36">
        <v>2</v>
      </c>
      <c r="F31" s="32">
        <v>0</v>
      </c>
      <c r="G31" s="32">
        <v>0</v>
      </c>
      <c r="H31" s="32">
        <f t="shared" si="4"/>
        <v>0</v>
      </c>
      <c r="I31" s="69">
        <f t="shared" si="5"/>
        <v>0</v>
      </c>
      <c r="J31" s="70" t="s">
        <v>49</v>
      </c>
    </row>
    <row r="32" ht="19.95" customHeight="1" spans="1:10">
      <c r="A32" s="28">
        <v>17</v>
      </c>
      <c r="B32" s="29" t="s">
        <v>52</v>
      </c>
      <c r="C32" s="39" t="s">
        <v>53</v>
      </c>
      <c r="D32" s="29" t="s">
        <v>54</v>
      </c>
      <c r="E32" s="36">
        <v>3</v>
      </c>
      <c r="F32" s="32">
        <v>0</v>
      </c>
      <c r="G32" s="32">
        <v>0</v>
      </c>
      <c r="H32" s="32">
        <f t="shared" si="4"/>
        <v>0</v>
      </c>
      <c r="I32" s="69">
        <f t="shared" si="5"/>
        <v>0</v>
      </c>
      <c r="J32" s="70" t="s">
        <v>55</v>
      </c>
    </row>
    <row r="33" ht="19.95" customHeight="1" spans="1:10">
      <c r="A33" s="28">
        <v>18</v>
      </c>
      <c r="B33" s="29" t="s">
        <v>56</v>
      </c>
      <c r="C33" s="39" t="s">
        <v>57</v>
      </c>
      <c r="D33" s="29" t="s">
        <v>54</v>
      </c>
      <c r="E33" s="36">
        <v>4</v>
      </c>
      <c r="F33" s="32">
        <v>0</v>
      </c>
      <c r="G33" s="32">
        <v>0</v>
      </c>
      <c r="H33" s="32">
        <f t="shared" si="4"/>
        <v>0</v>
      </c>
      <c r="I33" s="69">
        <f t="shared" si="5"/>
        <v>0</v>
      </c>
      <c r="J33" s="70" t="s">
        <v>58</v>
      </c>
    </row>
    <row r="34" ht="19.95" customHeight="1" spans="1:10">
      <c r="A34" s="28">
        <v>19</v>
      </c>
      <c r="B34" s="29" t="s">
        <v>59</v>
      </c>
      <c r="C34" s="30" t="s">
        <v>60</v>
      </c>
      <c r="D34" s="29" t="s">
        <v>61</v>
      </c>
      <c r="E34" s="31">
        <v>1700</v>
      </c>
      <c r="F34" s="32">
        <v>0</v>
      </c>
      <c r="G34" s="32">
        <v>0</v>
      </c>
      <c r="H34" s="32">
        <f t="shared" si="4"/>
        <v>0</v>
      </c>
      <c r="I34" s="69">
        <f t="shared" si="5"/>
        <v>0</v>
      </c>
      <c r="J34" s="70"/>
    </row>
    <row r="35" ht="19.95" customHeight="1" spans="1:10">
      <c r="A35" s="28">
        <v>20</v>
      </c>
      <c r="B35" s="29" t="s">
        <v>62</v>
      </c>
      <c r="C35" s="30" t="s">
        <v>63</v>
      </c>
      <c r="D35" s="29" t="s">
        <v>61</v>
      </c>
      <c r="E35" s="31">
        <v>116</v>
      </c>
      <c r="F35" s="32">
        <v>0</v>
      </c>
      <c r="G35" s="32">
        <v>0</v>
      </c>
      <c r="H35" s="32">
        <f t="shared" si="4"/>
        <v>0</v>
      </c>
      <c r="I35" s="69">
        <f t="shared" si="5"/>
        <v>0</v>
      </c>
      <c r="J35" s="70"/>
    </row>
    <row r="36" ht="19.95" customHeight="1" spans="1:10">
      <c r="A36" s="28">
        <v>21</v>
      </c>
      <c r="B36" s="29" t="s">
        <v>64</v>
      </c>
      <c r="C36" s="30" t="s">
        <v>65</v>
      </c>
      <c r="D36" s="29" t="s">
        <v>61</v>
      </c>
      <c r="E36" s="31">
        <v>646.38</v>
      </c>
      <c r="F36" s="32">
        <v>0</v>
      </c>
      <c r="G36" s="32">
        <v>0</v>
      </c>
      <c r="H36" s="32">
        <f t="shared" ref="H36:H42" si="6">AVERAGE(F36+G36)</f>
        <v>0</v>
      </c>
      <c r="I36" s="69">
        <f t="shared" ref="I36:I42" si="7">H36*E36</f>
        <v>0</v>
      </c>
      <c r="J36" s="70"/>
    </row>
    <row r="37" ht="19.95" customHeight="1" spans="1:10">
      <c r="A37" s="28">
        <v>22</v>
      </c>
      <c r="B37" s="29" t="s">
        <v>66</v>
      </c>
      <c r="C37" s="30" t="s">
        <v>67</v>
      </c>
      <c r="D37" s="29" t="s">
        <v>61</v>
      </c>
      <c r="E37" s="31">
        <v>55</v>
      </c>
      <c r="F37" s="32">
        <v>0</v>
      </c>
      <c r="G37" s="32">
        <v>0</v>
      </c>
      <c r="H37" s="32">
        <f t="shared" si="6"/>
        <v>0</v>
      </c>
      <c r="I37" s="69">
        <f t="shared" si="7"/>
        <v>0</v>
      </c>
      <c r="J37" s="70"/>
    </row>
    <row r="38" ht="35" customHeight="1" spans="1:10">
      <c r="A38" s="28">
        <v>23</v>
      </c>
      <c r="B38" s="29" t="s">
        <v>68</v>
      </c>
      <c r="C38" s="30" t="s">
        <v>69</v>
      </c>
      <c r="D38" s="29" t="s">
        <v>61</v>
      </c>
      <c r="E38" s="37">
        <v>486</v>
      </c>
      <c r="F38" s="32">
        <v>0</v>
      </c>
      <c r="G38" s="32">
        <v>0</v>
      </c>
      <c r="H38" s="32">
        <f t="shared" si="6"/>
        <v>0</v>
      </c>
      <c r="I38" s="69">
        <f t="shared" si="7"/>
        <v>0</v>
      </c>
      <c r="J38" s="70"/>
    </row>
    <row r="39" ht="19.95" customHeight="1" spans="1:10">
      <c r="A39" s="28">
        <v>24</v>
      </c>
      <c r="B39" s="29" t="s">
        <v>70</v>
      </c>
      <c r="C39" s="30" t="s">
        <v>71</v>
      </c>
      <c r="D39" s="29" t="s">
        <v>72</v>
      </c>
      <c r="E39" s="36">
        <v>5</v>
      </c>
      <c r="F39" s="32">
        <v>0</v>
      </c>
      <c r="G39" s="32">
        <v>0</v>
      </c>
      <c r="H39" s="32">
        <f t="shared" si="6"/>
        <v>0</v>
      </c>
      <c r="I39" s="69">
        <f t="shared" si="7"/>
        <v>0</v>
      </c>
      <c r="J39" s="70" t="s">
        <v>73</v>
      </c>
    </row>
    <row r="40" ht="19.95" customHeight="1" spans="1:10">
      <c r="A40" s="28">
        <v>25</v>
      </c>
      <c r="B40" s="29" t="s">
        <v>74</v>
      </c>
      <c r="C40" s="30" t="s">
        <v>75</v>
      </c>
      <c r="D40" s="29" t="s">
        <v>76</v>
      </c>
      <c r="E40" s="36">
        <v>2</v>
      </c>
      <c r="F40" s="32">
        <v>0</v>
      </c>
      <c r="G40" s="32">
        <v>0</v>
      </c>
      <c r="H40" s="32">
        <f t="shared" si="6"/>
        <v>0</v>
      </c>
      <c r="I40" s="69">
        <f t="shared" si="7"/>
        <v>0</v>
      </c>
      <c r="J40" s="70"/>
    </row>
    <row r="41" ht="19.95" customHeight="1" spans="1:10">
      <c r="A41" s="28">
        <v>26</v>
      </c>
      <c r="B41" s="29" t="s">
        <v>74</v>
      </c>
      <c r="C41" s="30" t="s">
        <v>77</v>
      </c>
      <c r="D41" s="29" t="s">
        <v>76</v>
      </c>
      <c r="E41" s="36">
        <v>2</v>
      </c>
      <c r="F41" s="32">
        <v>0</v>
      </c>
      <c r="G41" s="32">
        <v>0</v>
      </c>
      <c r="H41" s="32">
        <f t="shared" si="6"/>
        <v>0</v>
      </c>
      <c r="I41" s="69">
        <f t="shared" si="7"/>
        <v>0</v>
      </c>
      <c r="J41" s="70"/>
    </row>
    <row r="42" ht="19.95" customHeight="1" spans="1:10">
      <c r="A42" s="28">
        <v>27</v>
      </c>
      <c r="B42" s="29" t="s">
        <v>74</v>
      </c>
      <c r="C42" s="30" t="s">
        <v>78</v>
      </c>
      <c r="D42" s="29" t="s">
        <v>76</v>
      </c>
      <c r="E42" s="36">
        <v>1</v>
      </c>
      <c r="F42" s="32">
        <v>0</v>
      </c>
      <c r="G42" s="32">
        <v>0</v>
      </c>
      <c r="H42" s="32">
        <f t="shared" si="6"/>
        <v>0</v>
      </c>
      <c r="I42" s="69">
        <f t="shared" si="7"/>
        <v>0</v>
      </c>
      <c r="J42" s="70"/>
    </row>
    <row r="43" ht="19.95" customHeight="1" spans="1:10">
      <c r="A43" s="40">
        <v>28</v>
      </c>
      <c r="B43" s="41" t="s">
        <v>79</v>
      </c>
      <c r="C43" s="42"/>
      <c r="D43" s="43"/>
      <c r="E43" s="43"/>
      <c r="F43" s="44"/>
      <c r="G43" s="44"/>
      <c r="H43" s="44"/>
      <c r="I43" s="71">
        <f>SUM(I16:I39)</f>
        <v>0</v>
      </c>
      <c r="J43" s="72"/>
    </row>
    <row r="44" ht="22.05" customHeight="1" spans="1:10">
      <c r="A44" s="45" t="s">
        <v>80</v>
      </c>
      <c r="B44" s="45"/>
      <c r="C44" s="45"/>
      <c r="D44" s="45"/>
      <c r="E44" s="45"/>
      <c r="F44" s="45"/>
      <c r="G44" s="45"/>
      <c r="H44" s="45"/>
      <c r="I44" s="45"/>
      <c r="J44" s="45"/>
    </row>
    <row r="45" ht="25.2" spans="1:10">
      <c r="A45" s="46" t="s">
        <v>11</v>
      </c>
      <c r="B45" s="24" t="s">
        <v>12</v>
      </c>
      <c r="C45" s="24" t="s">
        <v>13</v>
      </c>
      <c r="D45" s="47" t="s">
        <v>14</v>
      </c>
      <c r="E45" s="48" t="s">
        <v>15</v>
      </c>
      <c r="F45" s="49" t="s">
        <v>81</v>
      </c>
      <c r="G45" s="49" t="s">
        <v>82</v>
      </c>
      <c r="H45" s="49" t="s">
        <v>83</v>
      </c>
      <c r="I45" s="49" t="s">
        <v>84</v>
      </c>
      <c r="J45" s="68" t="s">
        <v>4</v>
      </c>
    </row>
    <row r="46" ht="82.05" customHeight="1" spans="1:10">
      <c r="A46" s="50">
        <v>1</v>
      </c>
      <c r="B46" s="51" t="s">
        <v>85</v>
      </c>
      <c r="C46" s="52" t="s">
        <v>86</v>
      </c>
      <c r="D46" s="33" t="s">
        <v>87</v>
      </c>
      <c r="E46" s="33">
        <v>1</v>
      </c>
      <c r="F46" s="34">
        <v>0</v>
      </c>
      <c r="G46" s="34">
        <v>0</v>
      </c>
      <c r="H46" s="34">
        <f t="shared" ref="H46:H49" si="8">G46+F46</f>
        <v>0</v>
      </c>
      <c r="I46" s="34">
        <f t="shared" ref="I46:I49" si="9">H46*E46</f>
        <v>0</v>
      </c>
      <c r="J46" s="73" t="s">
        <v>88</v>
      </c>
    </row>
    <row r="47" ht="49.95" customHeight="1" spans="1:10">
      <c r="A47" s="50">
        <v>2</v>
      </c>
      <c r="B47" s="51" t="s">
        <v>85</v>
      </c>
      <c r="C47" s="53" t="s">
        <v>89</v>
      </c>
      <c r="D47" s="33" t="s">
        <v>87</v>
      </c>
      <c r="E47" s="33">
        <v>1</v>
      </c>
      <c r="F47" s="34">
        <v>0</v>
      </c>
      <c r="G47" s="34">
        <v>0</v>
      </c>
      <c r="H47" s="34">
        <f t="shared" si="8"/>
        <v>0</v>
      </c>
      <c r="I47" s="34">
        <f t="shared" si="9"/>
        <v>0</v>
      </c>
      <c r="J47" s="73" t="s">
        <v>88</v>
      </c>
    </row>
    <row r="48" ht="49.95" customHeight="1" spans="1:10">
      <c r="A48" s="50">
        <v>3</v>
      </c>
      <c r="B48" s="51" t="s">
        <v>85</v>
      </c>
      <c r="C48" s="52" t="s">
        <v>90</v>
      </c>
      <c r="D48" s="33" t="s">
        <v>87</v>
      </c>
      <c r="E48" s="33">
        <v>1</v>
      </c>
      <c r="F48" s="34">
        <v>0</v>
      </c>
      <c r="G48" s="34">
        <v>0</v>
      </c>
      <c r="H48" s="34">
        <f t="shared" si="8"/>
        <v>0</v>
      </c>
      <c r="I48" s="34">
        <f t="shared" si="9"/>
        <v>0</v>
      </c>
      <c r="J48" s="73" t="s">
        <v>88</v>
      </c>
    </row>
    <row r="49" ht="49.95" customHeight="1" spans="1:10">
      <c r="A49" s="50">
        <v>4</v>
      </c>
      <c r="B49" s="51" t="s">
        <v>91</v>
      </c>
      <c r="C49" s="52" t="s">
        <v>92</v>
      </c>
      <c r="D49" s="33" t="s">
        <v>87</v>
      </c>
      <c r="E49" s="33">
        <v>1</v>
      </c>
      <c r="F49" s="34">
        <v>0</v>
      </c>
      <c r="G49" s="34">
        <v>0</v>
      </c>
      <c r="H49" s="34">
        <f t="shared" si="8"/>
        <v>0</v>
      </c>
      <c r="I49" s="34">
        <f t="shared" si="9"/>
        <v>0</v>
      </c>
      <c r="J49" s="74" t="s">
        <v>93</v>
      </c>
    </row>
    <row r="50" ht="36" customHeight="1" spans="1:10">
      <c r="A50" s="50">
        <v>5</v>
      </c>
      <c r="B50" s="29" t="s">
        <v>94</v>
      </c>
      <c r="C50" s="54" t="s">
        <v>95</v>
      </c>
      <c r="D50" s="29" t="s">
        <v>87</v>
      </c>
      <c r="E50" s="36">
        <v>2</v>
      </c>
      <c r="F50" s="32">
        <v>0</v>
      </c>
      <c r="G50" s="32">
        <v>0</v>
      </c>
      <c r="H50" s="34">
        <f t="shared" ref="H50:H53" si="10">G50+F50</f>
        <v>0</v>
      </c>
      <c r="I50" s="34">
        <f t="shared" ref="I50:I53" si="11">H50*E50</f>
        <v>0</v>
      </c>
      <c r="J50" s="74" t="s">
        <v>96</v>
      </c>
    </row>
    <row r="51" ht="36" customHeight="1" spans="1:10">
      <c r="A51" s="50">
        <v>6</v>
      </c>
      <c r="B51" s="29" t="s">
        <v>94</v>
      </c>
      <c r="C51" s="54" t="s">
        <v>97</v>
      </c>
      <c r="D51" s="29" t="s">
        <v>87</v>
      </c>
      <c r="E51" s="36">
        <v>1</v>
      </c>
      <c r="F51" s="32">
        <v>0</v>
      </c>
      <c r="G51" s="32">
        <v>0</v>
      </c>
      <c r="H51" s="34">
        <f t="shared" si="10"/>
        <v>0</v>
      </c>
      <c r="I51" s="34">
        <f t="shared" si="11"/>
        <v>0</v>
      </c>
      <c r="J51" s="74" t="s">
        <v>96</v>
      </c>
    </row>
    <row r="52" ht="19.95" customHeight="1" spans="1:10">
      <c r="A52" s="50">
        <v>7</v>
      </c>
      <c r="B52" s="29" t="s">
        <v>98</v>
      </c>
      <c r="C52" s="54" t="s">
        <v>99</v>
      </c>
      <c r="D52" s="29" t="s">
        <v>87</v>
      </c>
      <c r="E52" s="36">
        <v>1</v>
      </c>
      <c r="F52" s="32">
        <v>0</v>
      </c>
      <c r="G52" s="32">
        <v>0</v>
      </c>
      <c r="H52" s="34">
        <f t="shared" si="10"/>
        <v>0</v>
      </c>
      <c r="I52" s="34">
        <f t="shared" si="11"/>
        <v>0</v>
      </c>
      <c r="J52" s="75" t="s">
        <v>100</v>
      </c>
    </row>
    <row r="53" ht="19.95" customHeight="1" spans="1:10">
      <c r="A53" s="50">
        <v>8</v>
      </c>
      <c r="B53" s="29" t="s">
        <v>98</v>
      </c>
      <c r="C53" s="54" t="s">
        <v>101</v>
      </c>
      <c r="D53" s="29" t="s">
        <v>87</v>
      </c>
      <c r="E53" s="36">
        <v>1</v>
      </c>
      <c r="F53" s="32">
        <v>0</v>
      </c>
      <c r="G53" s="32">
        <v>0</v>
      </c>
      <c r="H53" s="34">
        <f t="shared" si="10"/>
        <v>0</v>
      </c>
      <c r="I53" s="34">
        <f t="shared" si="11"/>
        <v>0</v>
      </c>
      <c r="J53" s="75" t="s">
        <v>100</v>
      </c>
    </row>
    <row r="54" ht="19.95" customHeight="1" spans="1:10">
      <c r="A54" s="50">
        <v>9</v>
      </c>
      <c r="B54" s="29" t="s">
        <v>102</v>
      </c>
      <c r="C54" s="54" t="s">
        <v>103</v>
      </c>
      <c r="D54" s="29" t="s">
        <v>87</v>
      </c>
      <c r="E54" s="36">
        <v>6</v>
      </c>
      <c r="F54" s="32">
        <v>0</v>
      </c>
      <c r="G54" s="32">
        <v>0</v>
      </c>
      <c r="H54" s="34">
        <f t="shared" ref="H54:H61" si="12">G54+F54</f>
        <v>0</v>
      </c>
      <c r="I54" s="34">
        <f t="shared" ref="I54:I61" si="13">H54*E54</f>
        <v>0</v>
      </c>
      <c r="J54" s="75" t="s">
        <v>100</v>
      </c>
    </row>
    <row r="55" ht="19.95" customHeight="1" spans="1:10">
      <c r="A55" s="50">
        <v>10</v>
      </c>
      <c r="B55" s="29" t="s">
        <v>102</v>
      </c>
      <c r="C55" s="54" t="s">
        <v>104</v>
      </c>
      <c r="D55" s="29" t="s">
        <v>87</v>
      </c>
      <c r="E55" s="36">
        <v>12</v>
      </c>
      <c r="F55" s="32">
        <v>0</v>
      </c>
      <c r="G55" s="32">
        <v>0</v>
      </c>
      <c r="H55" s="34">
        <f t="shared" si="12"/>
        <v>0</v>
      </c>
      <c r="I55" s="34">
        <f t="shared" si="13"/>
        <v>0</v>
      </c>
      <c r="J55" s="75" t="s">
        <v>100</v>
      </c>
    </row>
    <row r="56" ht="19.95" customHeight="1" spans="1:10">
      <c r="A56" s="50">
        <v>11</v>
      </c>
      <c r="B56" s="29" t="s">
        <v>105</v>
      </c>
      <c r="C56" s="54" t="s">
        <v>103</v>
      </c>
      <c r="D56" s="29" t="s">
        <v>87</v>
      </c>
      <c r="E56" s="36">
        <v>3</v>
      </c>
      <c r="F56" s="32">
        <v>0</v>
      </c>
      <c r="G56" s="32">
        <v>0</v>
      </c>
      <c r="H56" s="34">
        <f t="shared" si="12"/>
        <v>0</v>
      </c>
      <c r="I56" s="34">
        <f t="shared" si="13"/>
        <v>0</v>
      </c>
      <c r="J56" s="75" t="s">
        <v>100</v>
      </c>
    </row>
    <row r="57" ht="19.95" customHeight="1" spans="1:10">
      <c r="A57" s="50">
        <v>12</v>
      </c>
      <c r="B57" s="29" t="s">
        <v>106</v>
      </c>
      <c r="C57" s="54" t="s">
        <v>107</v>
      </c>
      <c r="D57" s="29" t="s">
        <v>72</v>
      </c>
      <c r="E57" s="36">
        <v>1</v>
      </c>
      <c r="F57" s="32">
        <v>0</v>
      </c>
      <c r="G57" s="32">
        <v>0</v>
      </c>
      <c r="H57" s="34">
        <f t="shared" si="12"/>
        <v>0</v>
      </c>
      <c r="I57" s="34">
        <f t="shared" si="13"/>
        <v>0</v>
      </c>
      <c r="J57" s="75"/>
    </row>
    <row r="58" ht="19.95" customHeight="1" spans="1:10">
      <c r="A58" s="50">
        <v>13</v>
      </c>
      <c r="B58" s="29" t="s">
        <v>108</v>
      </c>
      <c r="C58" s="54" t="s">
        <v>107</v>
      </c>
      <c r="D58" s="29" t="s">
        <v>72</v>
      </c>
      <c r="E58" s="36">
        <v>1</v>
      </c>
      <c r="F58" s="32">
        <v>0</v>
      </c>
      <c r="G58" s="32">
        <v>0</v>
      </c>
      <c r="H58" s="34">
        <f t="shared" si="12"/>
        <v>0</v>
      </c>
      <c r="I58" s="34">
        <f t="shared" si="13"/>
        <v>0</v>
      </c>
      <c r="J58" s="75"/>
    </row>
    <row r="59" ht="19.95" customHeight="1" spans="1:10">
      <c r="A59" s="50">
        <v>14</v>
      </c>
      <c r="B59" s="29" t="s">
        <v>109</v>
      </c>
      <c r="C59" s="54" t="s">
        <v>110</v>
      </c>
      <c r="D59" s="29" t="s">
        <v>111</v>
      </c>
      <c r="E59" s="36">
        <v>3</v>
      </c>
      <c r="F59" s="32">
        <v>0</v>
      </c>
      <c r="G59" s="32">
        <v>0</v>
      </c>
      <c r="H59" s="34">
        <f t="shared" si="12"/>
        <v>0</v>
      </c>
      <c r="I59" s="34">
        <f t="shared" si="13"/>
        <v>0</v>
      </c>
      <c r="J59" s="76"/>
    </row>
    <row r="60" ht="45" customHeight="1" spans="1:10">
      <c r="A60" s="50">
        <v>15</v>
      </c>
      <c r="B60" s="29" t="s">
        <v>112</v>
      </c>
      <c r="C60" s="54" t="s">
        <v>113</v>
      </c>
      <c r="D60" s="55" t="s">
        <v>114</v>
      </c>
      <c r="E60" s="35">
        <v>102</v>
      </c>
      <c r="F60" s="32">
        <v>0</v>
      </c>
      <c r="G60" s="32">
        <v>0</v>
      </c>
      <c r="H60" s="34">
        <f t="shared" si="12"/>
        <v>0</v>
      </c>
      <c r="I60" s="34">
        <f t="shared" si="13"/>
        <v>0</v>
      </c>
      <c r="J60" s="76"/>
    </row>
    <row r="61" ht="50" customHeight="1" spans="1:10">
      <c r="A61" s="50">
        <v>16</v>
      </c>
      <c r="B61" s="29" t="s">
        <v>115</v>
      </c>
      <c r="C61" s="54" t="s">
        <v>116</v>
      </c>
      <c r="D61" s="55" t="s">
        <v>114</v>
      </c>
      <c r="E61" s="35">
        <v>48</v>
      </c>
      <c r="F61" s="32">
        <v>0</v>
      </c>
      <c r="G61" s="32">
        <v>0</v>
      </c>
      <c r="H61" s="34">
        <f t="shared" si="12"/>
        <v>0</v>
      </c>
      <c r="I61" s="34">
        <f t="shared" si="13"/>
        <v>0</v>
      </c>
      <c r="J61" s="76"/>
    </row>
    <row r="62" ht="19.95" customHeight="1" spans="1:10">
      <c r="A62" s="50">
        <v>17</v>
      </c>
      <c r="B62" s="56" t="s">
        <v>117</v>
      </c>
      <c r="C62" s="57"/>
      <c r="D62" s="58"/>
      <c r="E62" s="58"/>
      <c r="F62" s="59"/>
      <c r="G62" s="59"/>
      <c r="H62" s="59"/>
      <c r="I62" s="77">
        <f>SUM(I46:I58)</f>
        <v>0</v>
      </c>
      <c r="J62" s="78"/>
    </row>
    <row r="63" ht="18.15" spans="1:10">
      <c r="A63" s="60" t="s">
        <v>118</v>
      </c>
      <c r="B63" s="61"/>
      <c r="C63" s="61"/>
      <c r="D63" s="62"/>
      <c r="E63" s="62"/>
      <c r="F63" s="63"/>
      <c r="G63" s="63"/>
      <c r="H63" s="63"/>
      <c r="I63" s="63"/>
      <c r="J63" s="79"/>
    </row>
    <row r="64" ht="25.2" spans="1:10">
      <c r="A64" s="46" t="s">
        <v>11</v>
      </c>
      <c r="B64" s="24" t="s">
        <v>12</v>
      </c>
      <c r="C64" s="24" t="s">
        <v>13</v>
      </c>
      <c r="D64" s="47" t="s">
        <v>14</v>
      </c>
      <c r="E64" s="48" t="s">
        <v>15</v>
      </c>
      <c r="F64" s="49" t="s">
        <v>81</v>
      </c>
      <c r="G64" s="49" t="s">
        <v>82</v>
      </c>
      <c r="H64" s="49" t="s">
        <v>83</v>
      </c>
      <c r="I64" s="49" t="s">
        <v>84</v>
      </c>
      <c r="J64" s="68" t="s">
        <v>4</v>
      </c>
    </row>
    <row r="65" ht="34.95" customHeight="1" spans="1:10">
      <c r="A65" s="46">
        <v>1</v>
      </c>
      <c r="B65" s="29" t="s">
        <v>119</v>
      </c>
      <c r="C65" s="54" t="s">
        <v>120</v>
      </c>
      <c r="D65" s="29" t="s">
        <v>72</v>
      </c>
      <c r="E65" s="36">
        <v>1</v>
      </c>
      <c r="F65" s="32">
        <v>0</v>
      </c>
      <c r="G65" s="32">
        <v>0</v>
      </c>
      <c r="H65" s="80">
        <f>SUM(F65+G65)</f>
        <v>0</v>
      </c>
      <c r="I65" s="80">
        <v>0</v>
      </c>
      <c r="J65" s="68"/>
    </row>
    <row r="66" ht="34.95" customHeight="1" spans="1:10">
      <c r="A66" s="46">
        <v>2</v>
      </c>
      <c r="B66" s="29" t="s">
        <v>121</v>
      </c>
      <c r="C66" s="54" t="s">
        <v>122</v>
      </c>
      <c r="D66" s="29" t="s">
        <v>72</v>
      </c>
      <c r="E66" s="36">
        <v>1</v>
      </c>
      <c r="F66" s="32">
        <v>0</v>
      </c>
      <c r="G66" s="32">
        <v>0</v>
      </c>
      <c r="H66" s="80">
        <f>SUM(F66+G66)</f>
        <v>0</v>
      </c>
      <c r="I66" s="80">
        <v>0</v>
      </c>
      <c r="J66" s="68"/>
    </row>
    <row r="67" ht="19.95" customHeight="1" spans="1:10">
      <c r="A67" s="46">
        <v>3</v>
      </c>
      <c r="B67" s="29" t="s">
        <v>123</v>
      </c>
      <c r="C67" s="81" t="s">
        <v>124</v>
      </c>
      <c r="D67" s="29" t="s">
        <v>72</v>
      </c>
      <c r="E67" s="36">
        <v>2</v>
      </c>
      <c r="F67" s="32">
        <v>0</v>
      </c>
      <c r="G67" s="32">
        <v>0</v>
      </c>
      <c r="H67" s="80">
        <f>SUM(F67+G67)</f>
        <v>0</v>
      </c>
      <c r="I67" s="80">
        <v>0</v>
      </c>
      <c r="J67" s="68"/>
    </row>
    <row r="68" ht="25.05" customHeight="1" spans="1:10">
      <c r="A68" s="46">
        <v>5</v>
      </c>
      <c r="B68" s="82" t="s">
        <v>125</v>
      </c>
      <c r="C68" s="51" t="s">
        <v>126</v>
      </c>
      <c r="D68" s="83" t="s">
        <v>72</v>
      </c>
      <c r="E68" s="84">
        <f>216+18</f>
        <v>234</v>
      </c>
      <c r="F68" s="85">
        <v>0</v>
      </c>
      <c r="G68" s="85">
        <v>0</v>
      </c>
      <c r="H68" s="80">
        <f t="shared" ref="H68:H74" si="14">SUM(F68+G68)</f>
        <v>0</v>
      </c>
      <c r="I68" s="80">
        <f t="shared" ref="I68:I74" si="15">SUM(E68*H68)</f>
        <v>0</v>
      </c>
      <c r="J68" s="108" t="s">
        <v>127</v>
      </c>
    </row>
    <row r="69" ht="25.05" customHeight="1" spans="1:10">
      <c r="A69" s="46">
        <v>6</v>
      </c>
      <c r="B69" s="29" t="s">
        <v>128</v>
      </c>
      <c r="C69" s="54" t="s">
        <v>129</v>
      </c>
      <c r="D69" s="29" t="s">
        <v>76</v>
      </c>
      <c r="E69" s="36">
        <v>30</v>
      </c>
      <c r="F69" s="32">
        <v>0</v>
      </c>
      <c r="G69" s="32">
        <v>0</v>
      </c>
      <c r="H69" s="80">
        <f t="shared" si="14"/>
        <v>0</v>
      </c>
      <c r="I69" s="80">
        <f t="shared" si="15"/>
        <v>0</v>
      </c>
      <c r="J69" s="75" t="s">
        <v>130</v>
      </c>
    </row>
    <row r="70" ht="25.05" customHeight="1" spans="1:10">
      <c r="A70" s="46">
        <v>7</v>
      </c>
      <c r="B70" s="82" t="s">
        <v>131</v>
      </c>
      <c r="C70" s="51"/>
      <c r="D70" s="83" t="s">
        <v>72</v>
      </c>
      <c r="E70" s="86">
        <v>6</v>
      </c>
      <c r="F70" s="85">
        <v>0</v>
      </c>
      <c r="G70" s="85">
        <v>0</v>
      </c>
      <c r="H70" s="80">
        <f t="shared" si="14"/>
        <v>0</v>
      </c>
      <c r="I70" s="80">
        <f t="shared" si="15"/>
        <v>0</v>
      </c>
      <c r="J70" s="108"/>
    </row>
    <row r="71" ht="25.05" customHeight="1" spans="1:10">
      <c r="A71" s="46">
        <v>8</v>
      </c>
      <c r="B71" s="82" t="s">
        <v>132</v>
      </c>
      <c r="C71" s="51"/>
      <c r="D71" s="83" t="s">
        <v>72</v>
      </c>
      <c r="E71" s="86">
        <v>40</v>
      </c>
      <c r="F71" s="85">
        <v>0</v>
      </c>
      <c r="G71" s="85">
        <v>0</v>
      </c>
      <c r="H71" s="80">
        <f t="shared" si="14"/>
        <v>0</v>
      </c>
      <c r="I71" s="80">
        <f t="shared" si="15"/>
        <v>0</v>
      </c>
      <c r="J71" s="108"/>
    </row>
    <row r="72" ht="25.05" customHeight="1" spans="1:10">
      <c r="A72" s="46">
        <v>9</v>
      </c>
      <c r="B72" s="82" t="s">
        <v>133</v>
      </c>
      <c r="C72" s="51" t="s">
        <v>134</v>
      </c>
      <c r="D72" s="83" t="s">
        <v>72</v>
      </c>
      <c r="E72" s="86">
        <v>18</v>
      </c>
      <c r="F72" s="85">
        <v>0</v>
      </c>
      <c r="G72" s="85">
        <v>0</v>
      </c>
      <c r="H72" s="80">
        <f t="shared" si="14"/>
        <v>0</v>
      </c>
      <c r="I72" s="80">
        <f t="shared" si="15"/>
        <v>0</v>
      </c>
      <c r="J72" s="108"/>
    </row>
    <row r="73" ht="22.05" customHeight="1" spans="1:10">
      <c r="A73" s="46">
        <v>10</v>
      </c>
      <c r="B73" s="29" t="s">
        <v>135</v>
      </c>
      <c r="C73" s="54" t="s">
        <v>136</v>
      </c>
      <c r="D73" s="29" t="s">
        <v>72</v>
      </c>
      <c r="E73" s="36">
        <v>36</v>
      </c>
      <c r="F73" s="32">
        <v>0</v>
      </c>
      <c r="G73" s="32">
        <v>0</v>
      </c>
      <c r="H73" s="80">
        <f t="shared" si="14"/>
        <v>0</v>
      </c>
      <c r="I73" s="80">
        <f t="shared" si="15"/>
        <v>0</v>
      </c>
      <c r="J73" s="75" t="s">
        <v>137</v>
      </c>
    </row>
    <row r="74" ht="22.05" customHeight="1" spans="1:10">
      <c r="A74" s="46">
        <v>11</v>
      </c>
      <c r="B74" s="29" t="s">
        <v>138</v>
      </c>
      <c r="C74" s="54" t="s">
        <v>139</v>
      </c>
      <c r="D74" s="29" t="s">
        <v>76</v>
      </c>
      <c r="E74" s="36">
        <v>50</v>
      </c>
      <c r="F74" s="32">
        <v>0</v>
      </c>
      <c r="G74" s="32">
        <v>0</v>
      </c>
      <c r="H74" s="80">
        <f t="shared" si="14"/>
        <v>0</v>
      </c>
      <c r="I74" s="80">
        <f t="shared" si="15"/>
        <v>0</v>
      </c>
      <c r="J74" s="75" t="s">
        <v>137</v>
      </c>
    </row>
    <row r="75" ht="22.05" customHeight="1" spans="1:10">
      <c r="A75" s="46">
        <v>12</v>
      </c>
      <c r="B75" s="29" t="s">
        <v>140</v>
      </c>
      <c r="C75" s="54" t="s">
        <v>141</v>
      </c>
      <c r="D75" s="29" t="s">
        <v>142</v>
      </c>
      <c r="E75" s="31">
        <v>8</v>
      </c>
      <c r="F75" s="32">
        <v>0</v>
      </c>
      <c r="G75" s="32">
        <v>0</v>
      </c>
      <c r="H75" s="80">
        <f t="shared" ref="H75:H81" si="16">SUM(F75+G75)</f>
        <v>0</v>
      </c>
      <c r="I75" s="80">
        <f t="shared" ref="I75:I81" si="17">SUM(E75*H75)</f>
        <v>0</v>
      </c>
      <c r="J75" s="75" t="s">
        <v>143</v>
      </c>
    </row>
    <row r="76" ht="22.05" customHeight="1" spans="1:10">
      <c r="A76" s="46">
        <v>13</v>
      </c>
      <c r="B76" s="29" t="s">
        <v>140</v>
      </c>
      <c r="C76" s="54" t="s">
        <v>141</v>
      </c>
      <c r="D76" s="29" t="s">
        <v>142</v>
      </c>
      <c r="E76" s="31">
        <v>10</v>
      </c>
      <c r="F76" s="32">
        <v>0</v>
      </c>
      <c r="G76" s="32">
        <v>0</v>
      </c>
      <c r="H76" s="80">
        <f t="shared" si="16"/>
        <v>0</v>
      </c>
      <c r="I76" s="80">
        <f t="shared" si="17"/>
        <v>0</v>
      </c>
      <c r="J76" s="75" t="s">
        <v>143</v>
      </c>
    </row>
    <row r="77" ht="22.05" customHeight="1" spans="1:10">
      <c r="A77" s="46">
        <v>14</v>
      </c>
      <c r="B77" s="29" t="s">
        <v>140</v>
      </c>
      <c r="C77" s="54" t="s">
        <v>144</v>
      </c>
      <c r="D77" s="29" t="s">
        <v>142</v>
      </c>
      <c r="E77" s="31">
        <v>21</v>
      </c>
      <c r="F77" s="32">
        <v>0</v>
      </c>
      <c r="G77" s="32">
        <v>0</v>
      </c>
      <c r="H77" s="80">
        <f t="shared" si="16"/>
        <v>0</v>
      </c>
      <c r="I77" s="80">
        <f t="shared" si="17"/>
        <v>0</v>
      </c>
      <c r="J77" s="75" t="s">
        <v>143</v>
      </c>
    </row>
    <row r="78" ht="22.05" customHeight="1" spans="1:10">
      <c r="A78" s="46">
        <v>15</v>
      </c>
      <c r="B78" s="29" t="s">
        <v>145</v>
      </c>
      <c r="C78" s="54" t="s">
        <v>141</v>
      </c>
      <c r="D78" s="29" t="s">
        <v>142</v>
      </c>
      <c r="E78" s="31">
        <v>100</v>
      </c>
      <c r="F78" s="32">
        <v>0</v>
      </c>
      <c r="G78" s="32">
        <v>0</v>
      </c>
      <c r="H78" s="80">
        <f t="shared" si="16"/>
        <v>0</v>
      </c>
      <c r="I78" s="80">
        <f t="shared" si="17"/>
        <v>0</v>
      </c>
      <c r="J78" s="75" t="s">
        <v>143</v>
      </c>
    </row>
    <row r="79" ht="22.05" customHeight="1" spans="1:10">
      <c r="A79" s="46">
        <v>16</v>
      </c>
      <c r="B79" s="29" t="s">
        <v>145</v>
      </c>
      <c r="C79" s="54" t="s">
        <v>146</v>
      </c>
      <c r="D79" s="29" t="s">
        <v>142</v>
      </c>
      <c r="E79" s="31">
        <v>55</v>
      </c>
      <c r="F79" s="32">
        <v>0</v>
      </c>
      <c r="G79" s="32">
        <v>0</v>
      </c>
      <c r="H79" s="80">
        <f t="shared" si="16"/>
        <v>0</v>
      </c>
      <c r="I79" s="80">
        <f t="shared" si="17"/>
        <v>0</v>
      </c>
      <c r="J79" s="75" t="s">
        <v>143</v>
      </c>
    </row>
    <row r="80" ht="22.05" customHeight="1" spans="1:10">
      <c r="A80" s="46">
        <v>17</v>
      </c>
      <c r="B80" s="29" t="s">
        <v>147</v>
      </c>
      <c r="C80" s="54" t="s">
        <v>148</v>
      </c>
      <c r="D80" s="29" t="s">
        <v>142</v>
      </c>
      <c r="E80" s="31">
        <v>50</v>
      </c>
      <c r="F80" s="32">
        <v>0</v>
      </c>
      <c r="G80" s="32">
        <v>0</v>
      </c>
      <c r="H80" s="80">
        <f t="shared" si="16"/>
        <v>0</v>
      </c>
      <c r="I80" s="80">
        <f t="shared" si="17"/>
        <v>0</v>
      </c>
      <c r="J80" s="75" t="s">
        <v>143</v>
      </c>
    </row>
    <row r="81" ht="22.05" customHeight="1" spans="1:10">
      <c r="A81" s="46">
        <v>18</v>
      </c>
      <c r="B81" s="29" t="s">
        <v>149</v>
      </c>
      <c r="C81" s="54" t="s">
        <v>150</v>
      </c>
      <c r="D81" s="29" t="s">
        <v>142</v>
      </c>
      <c r="E81" s="31">
        <f>17+37</f>
        <v>54</v>
      </c>
      <c r="F81" s="32">
        <v>0</v>
      </c>
      <c r="G81" s="32">
        <v>0</v>
      </c>
      <c r="H81" s="80">
        <f t="shared" si="16"/>
        <v>0</v>
      </c>
      <c r="I81" s="80">
        <f t="shared" si="17"/>
        <v>0</v>
      </c>
      <c r="J81" s="75" t="s">
        <v>143</v>
      </c>
    </row>
    <row r="82" ht="21" customHeight="1" spans="1:10">
      <c r="A82" s="46">
        <v>19</v>
      </c>
      <c r="B82" s="87" t="s">
        <v>151</v>
      </c>
      <c r="C82" s="54" t="s">
        <v>152</v>
      </c>
      <c r="D82" s="29" t="s">
        <v>142</v>
      </c>
      <c r="E82" s="31">
        <v>47</v>
      </c>
      <c r="F82" s="32">
        <v>0</v>
      </c>
      <c r="G82" s="32">
        <v>0</v>
      </c>
      <c r="H82" s="80">
        <f t="shared" ref="H82:H93" si="18">SUM(F82+G82)</f>
        <v>0</v>
      </c>
      <c r="I82" s="80">
        <f t="shared" ref="I82:I88" si="19">SUM(E82*H82)</f>
        <v>0</v>
      </c>
      <c r="J82" s="75" t="s">
        <v>143</v>
      </c>
    </row>
    <row r="83" ht="21" customHeight="1" spans="1:10">
      <c r="A83" s="46">
        <v>20</v>
      </c>
      <c r="B83" s="87" t="s">
        <v>153</v>
      </c>
      <c r="C83" s="54" t="s">
        <v>154</v>
      </c>
      <c r="D83" s="29" t="s">
        <v>142</v>
      </c>
      <c r="E83" s="31">
        <v>102</v>
      </c>
      <c r="F83" s="32">
        <v>0</v>
      </c>
      <c r="G83" s="32">
        <v>0</v>
      </c>
      <c r="H83" s="80">
        <f t="shared" si="18"/>
        <v>0</v>
      </c>
      <c r="I83" s="80">
        <f t="shared" si="19"/>
        <v>0</v>
      </c>
      <c r="J83" s="75" t="s">
        <v>143</v>
      </c>
    </row>
    <row r="84" ht="21" customHeight="1" spans="1:10">
      <c r="A84" s="46">
        <v>21</v>
      </c>
      <c r="B84" s="87" t="s">
        <v>155</v>
      </c>
      <c r="C84" s="88" t="s">
        <v>156</v>
      </c>
      <c r="D84" s="29" t="s">
        <v>142</v>
      </c>
      <c r="E84" s="36">
        <v>8300</v>
      </c>
      <c r="F84" s="32">
        <v>0</v>
      </c>
      <c r="G84" s="32">
        <v>0</v>
      </c>
      <c r="H84" s="80">
        <f t="shared" si="18"/>
        <v>0</v>
      </c>
      <c r="I84" s="80">
        <f t="shared" si="19"/>
        <v>0</v>
      </c>
      <c r="J84" s="75" t="s">
        <v>143</v>
      </c>
    </row>
    <row r="85" ht="21" customHeight="1" spans="1:10">
      <c r="A85" s="46">
        <v>22</v>
      </c>
      <c r="B85" s="87" t="s">
        <v>155</v>
      </c>
      <c r="C85" s="88" t="s">
        <v>157</v>
      </c>
      <c r="D85" s="29" t="s">
        <v>142</v>
      </c>
      <c r="E85" s="36">
        <v>3000</v>
      </c>
      <c r="F85" s="32">
        <v>0</v>
      </c>
      <c r="G85" s="32">
        <v>0</v>
      </c>
      <c r="H85" s="80">
        <f t="shared" si="18"/>
        <v>0</v>
      </c>
      <c r="I85" s="80">
        <f t="shared" si="19"/>
        <v>0</v>
      </c>
      <c r="J85" s="75" t="s">
        <v>143</v>
      </c>
    </row>
    <row r="86" ht="21" customHeight="1" spans="1:10">
      <c r="A86" s="46">
        <v>23</v>
      </c>
      <c r="B86" s="87" t="s">
        <v>155</v>
      </c>
      <c r="C86" s="88" t="s">
        <v>158</v>
      </c>
      <c r="D86" s="29" t="s">
        <v>142</v>
      </c>
      <c r="E86" s="36">
        <v>600</v>
      </c>
      <c r="F86" s="32">
        <v>0</v>
      </c>
      <c r="G86" s="32">
        <v>0</v>
      </c>
      <c r="H86" s="80">
        <f t="shared" si="18"/>
        <v>0</v>
      </c>
      <c r="I86" s="80">
        <f t="shared" si="19"/>
        <v>0</v>
      </c>
      <c r="J86" s="75" t="s">
        <v>143</v>
      </c>
    </row>
    <row r="87" ht="21" customHeight="1" spans="1:10">
      <c r="A87" s="46">
        <v>24</v>
      </c>
      <c r="B87" s="29" t="s">
        <v>159</v>
      </c>
      <c r="C87" s="88" t="s">
        <v>160</v>
      </c>
      <c r="D87" s="29" t="s">
        <v>142</v>
      </c>
      <c r="E87" s="36">
        <v>800</v>
      </c>
      <c r="F87" s="32">
        <v>0</v>
      </c>
      <c r="G87" s="32">
        <v>0</v>
      </c>
      <c r="H87" s="80">
        <f t="shared" si="18"/>
        <v>0</v>
      </c>
      <c r="I87" s="80">
        <f t="shared" si="19"/>
        <v>0</v>
      </c>
      <c r="J87" s="75" t="s">
        <v>143</v>
      </c>
    </row>
    <row r="88" ht="21" customHeight="1" spans="1:10">
      <c r="A88" s="46">
        <v>25</v>
      </c>
      <c r="B88" s="87" t="s">
        <v>161</v>
      </c>
      <c r="C88" s="54" t="s">
        <v>162</v>
      </c>
      <c r="D88" s="29" t="s">
        <v>142</v>
      </c>
      <c r="E88" s="36">
        <v>2700</v>
      </c>
      <c r="F88" s="32">
        <v>0</v>
      </c>
      <c r="G88" s="32">
        <v>0</v>
      </c>
      <c r="H88" s="80">
        <f t="shared" si="18"/>
        <v>0</v>
      </c>
      <c r="I88" s="80">
        <f t="shared" si="19"/>
        <v>0</v>
      </c>
      <c r="J88" s="75"/>
    </row>
    <row r="89" ht="21" customHeight="1" spans="1:10">
      <c r="A89" s="46">
        <v>26</v>
      </c>
      <c r="B89" s="87" t="s">
        <v>161</v>
      </c>
      <c r="C89" s="89" t="s">
        <v>163</v>
      </c>
      <c r="D89" s="29" t="s">
        <v>142</v>
      </c>
      <c r="E89" s="36">
        <v>1000</v>
      </c>
      <c r="F89" s="32">
        <v>0</v>
      </c>
      <c r="G89" s="32">
        <v>0</v>
      </c>
      <c r="H89" s="80">
        <f t="shared" si="18"/>
        <v>0</v>
      </c>
      <c r="I89" s="80">
        <f t="shared" ref="I89:I93" si="20">SUM(E89*H89)</f>
        <v>0</v>
      </c>
      <c r="J89" s="75"/>
    </row>
    <row r="90" ht="21" customHeight="1" spans="1:10">
      <c r="A90" s="46">
        <v>27</v>
      </c>
      <c r="B90" s="87" t="s">
        <v>161</v>
      </c>
      <c r="C90" s="89" t="s">
        <v>164</v>
      </c>
      <c r="D90" s="29" t="s">
        <v>142</v>
      </c>
      <c r="E90" s="36">
        <v>20</v>
      </c>
      <c r="F90" s="32">
        <v>0</v>
      </c>
      <c r="G90" s="32">
        <v>0</v>
      </c>
      <c r="H90" s="80">
        <f t="shared" si="18"/>
        <v>0</v>
      </c>
      <c r="I90" s="80">
        <f t="shared" si="20"/>
        <v>0</v>
      </c>
      <c r="J90" s="75"/>
    </row>
    <row r="91" ht="21" customHeight="1" spans="1:10">
      <c r="A91" s="46">
        <v>28</v>
      </c>
      <c r="B91" s="87" t="s">
        <v>161</v>
      </c>
      <c r="C91" s="89" t="s">
        <v>165</v>
      </c>
      <c r="D91" s="29" t="s">
        <v>142</v>
      </c>
      <c r="E91" s="36">
        <v>40</v>
      </c>
      <c r="F91" s="32">
        <v>0</v>
      </c>
      <c r="G91" s="32">
        <v>0</v>
      </c>
      <c r="H91" s="80">
        <f t="shared" si="18"/>
        <v>0</v>
      </c>
      <c r="I91" s="80">
        <f t="shared" si="20"/>
        <v>0</v>
      </c>
      <c r="J91" s="75"/>
    </row>
    <row r="92" ht="21" customHeight="1" spans="1:10">
      <c r="A92" s="46">
        <v>29</v>
      </c>
      <c r="B92" s="89" t="s">
        <v>166</v>
      </c>
      <c r="C92" s="89" t="s">
        <v>167</v>
      </c>
      <c r="D92" s="29" t="s">
        <v>76</v>
      </c>
      <c r="E92" s="36">
        <v>500</v>
      </c>
      <c r="F92" s="32">
        <v>0</v>
      </c>
      <c r="G92" s="32">
        <v>0</v>
      </c>
      <c r="H92" s="80">
        <f t="shared" si="18"/>
        <v>0</v>
      </c>
      <c r="I92" s="80">
        <f t="shared" si="20"/>
        <v>0</v>
      </c>
      <c r="J92" s="75"/>
    </row>
    <row r="93" ht="21" customHeight="1" spans="1:10">
      <c r="A93" s="46">
        <v>30</v>
      </c>
      <c r="B93" s="55" t="s">
        <v>168</v>
      </c>
      <c r="C93" s="54" t="s">
        <v>169</v>
      </c>
      <c r="D93" s="29" t="s">
        <v>142</v>
      </c>
      <c r="E93" s="36">
        <v>96</v>
      </c>
      <c r="F93" s="32">
        <v>0</v>
      </c>
      <c r="G93" s="32">
        <v>0</v>
      </c>
      <c r="H93" s="80">
        <f t="shared" si="18"/>
        <v>0</v>
      </c>
      <c r="I93" s="80">
        <f t="shared" si="20"/>
        <v>0</v>
      </c>
      <c r="J93" s="75"/>
    </row>
    <row r="94" ht="21" customHeight="1" spans="1:10">
      <c r="A94" s="46">
        <v>32</v>
      </c>
      <c r="B94" s="56" t="s">
        <v>117</v>
      </c>
      <c r="C94" s="57"/>
      <c r="D94" s="58"/>
      <c r="E94" s="58"/>
      <c r="F94" s="90"/>
      <c r="G94" s="90"/>
      <c r="H94" s="90"/>
      <c r="I94" s="109">
        <f>SUM(I68:I93)</f>
        <v>0</v>
      </c>
      <c r="J94" s="78"/>
    </row>
    <row r="95" ht="18.15" spans="1:10">
      <c r="A95" s="60" t="s">
        <v>170</v>
      </c>
      <c r="B95" s="61"/>
      <c r="C95" s="61"/>
      <c r="D95" s="62"/>
      <c r="E95" s="62"/>
      <c r="F95" s="63"/>
      <c r="G95" s="63"/>
      <c r="H95" s="63"/>
      <c r="I95" s="63"/>
      <c r="J95" s="79"/>
    </row>
    <row r="96" ht="25.2" spans="1:10">
      <c r="A96" s="46" t="s">
        <v>11</v>
      </c>
      <c r="B96" s="91" t="s">
        <v>171</v>
      </c>
      <c r="C96" s="91" t="s">
        <v>172</v>
      </c>
      <c r="D96" s="47" t="s">
        <v>14</v>
      </c>
      <c r="E96" s="48" t="s">
        <v>15</v>
      </c>
      <c r="F96" s="49" t="s">
        <v>81</v>
      </c>
      <c r="G96" s="49" t="s">
        <v>82</v>
      </c>
      <c r="H96" s="49" t="s">
        <v>83</v>
      </c>
      <c r="I96" s="49" t="s">
        <v>84</v>
      </c>
      <c r="J96" s="110" t="s">
        <v>173</v>
      </c>
    </row>
    <row r="97" ht="30" customHeight="1" spans="1:10">
      <c r="A97" s="92">
        <v>1</v>
      </c>
      <c r="B97" s="93" t="s">
        <v>174</v>
      </c>
      <c r="C97" s="94" t="s">
        <v>175</v>
      </c>
      <c r="D97" s="95" t="s">
        <v>22</v>
      </c>
      <c r="E97" s="31">
        <v>400</v>
      </c>
      <c r="F97" s="96">
        <v>0</v>
      </c>
      <c r="G97" s="80">
        <v>0</v>
      </c>
      <c r="H97" s="80">
        <f t="shared" ref="H97:H101" si="21">G97+F97</f>
        <v>0</v>
      </c>
      <c r="I97" s="80">
        <f t="shared" ref="I97:I101" si="22">H97*E97</f>
        <v>0</v>
      </c>
      <c r="J97" s="111" t="s">
        <v>176</v>
      </c>
    </row>
    <row r="98" ht="19.95" customHeight="1" spans="1:10">
      <c r="A98" s="92">
        <v>2</v>
      </c>
      <c r="B98" s="93" t="s">
        <v>174</v>
      </c>
      <c r="C98" s="94" t="s">
        <v>177</v>
      </c>
      <c r="D98" s="95" t="s">
        <v>22</v>
      </c>
      <c r="E98" s="31">
        <v>150</v>
      </c>
      <c r="F98" s="96">
        <v>0</v>
      </c>
      <c r="G98" s="80">
        <v>0</v>
      </c>
      <c r="H98" s="80">
        <f t="shared" si="21"/>
        <v>0</v>
      </c>
      <c r="I98" s="80">
        <f t="shared" si="22"/>
        <v>0</v>
      </c>
      <c r="J98" s="111" t="s">
        <v>176</v>
      </c>
    </row>
    <row r="99" ht="19.95" customHeight="1" spans="1:10">
      <c r="A99" s="92">
        <v>3</v>
      </c>
      <c r="B99" s="93" t="s">
        <v>174</v>
      </c>
      <c r="C99" s="94" t="s">
        <v>178</v>
      </c>
      <c r="D99" s="95" t="s">
        <v>22</v>
      </c>
      <c r="E99" s="31">
        <v>380</v>
      </c>
      <c r="F99" s="96">
        <v>0</v>
      </c>
      <c r="G99" s="80">
        <v>0</v>
      </c>
      <c r="H99" s="80">
        <f t="shared" si="21"/>
        <v>0</v>
      </c>
      <c r="I99" s="80">
        <f t="shared" si="22"/>
        <v>0</v>
      </c>
      <c r="J99" s="111" t="s">
        <v>176</v>
      </c>
    </row>
    <row r="100" ht="19.95" customHeight="1" spans="1:10">
      <c r="A100" s="92">
        <v>4</v>
      </c>
      <c r="B100" s="93" t="s">
        <v>174</v>
      </c>
      <c r="C100" s="94" t="s">
        <v>179</v>
      </c>
      <c r="D100" s="95" t="s">
        <v>22</v>
      </c>
      <c r="E100" s="31">
        <v>165</v>
      </c>
      <c r="F100" s="96">
        <v>0</v>
      </c>
      <c r="G100" s="80">
        <v>0</v>
      </c>
      <c r="H100" s="80">
        <f t="shared" si="21"/>
        <v>0</v>
      </c>
      <c r="I100" s="80">
        <f t="shared" si="22"/>
        <v>0</v>
      </c>
      <c r="J100" s="111" t="s">
        <v>176</v>
      </c>
    </row>
    <row r="101" ht="19.95" customHeight="1" spans="1:10">
      <c r="A101" s="92">
        <v>5</v>
      </c>
      <c r="B101" s="93" t="s">
        <v>180</v>
      </c>
      <c r="C101" s="94" t="s">
        <v>181</v>
      </c>
      <c r="D101" s="95" t="s">
        <v>22</v>
      </c>
      <c r="E101" s="31">
        <v>145</v>
      </c>
      <c r="F101" s="96">
        <v>0</v>
      </c>
      <c r="G101" s="80">
        <v>0</v>
      </c>
      <c r="H101" s="80">
        <f t="shared" si="21"/>
        <v>0</v>
      </c>
      <c r="I101" s="80">
        <f t="shared" si="22"/>
        <v>0</v>
      </c>
      <c r="J101" s="111"/>
    </row>
    <row r="102" ht="19.95" customHeight="1" spans="1:10">
      <c r="A102" s="92">
        <v>6</v>
      </c>
      <c r="B102" s="93" t="s">
        <v>182</v>
      </c>
      <c r="C102" s="94" t="s">
        <v>175</v>
      </c>
      <c r="D102" s="95" t="s">
        <v>22</v>
      </c>
      <c r="E102" s="31">
        <v>291</v>
      </c>
      <c r="F102" s="96">
        <v>0</v>
      </c>
      <c r="G102" s="80">
        <v>0</v>
      </c>
      <c r="H102" s="80">
        <f t="shared" ref="H102:H106" si="23">G102+F102</f>
        <v>0</v>
      </c>
      <c r="I102" s="80">
        <f t="shared" ref="I102:I106" si="24">H102*E102</f>
        <v>0</v>
      </c>
      <c r="J102" s="111" t="s">
        <v>176</v>
      </c>
    </row>
    <row r="103" ht="19.95" customHeight="1" spans="1:10">
      <c r="A103" s="92">
        <v>7</v>
      </c>
      <c r="B103" s="93" t="s">
        <v>182</v>
      </c>
      <c r="C103" s="94" t="s">
        <v>183</v>
      </c>
      <c r="D103" s="95" t="s">
        <v>22</v>
      </c>
      <c r="E103" s="97">
        <v>70</v>
      </c>
      <c r="F103" s="96">
        <v>0</v>
      </c>
      <c r="G103" s="80">
        <v>0</v>
      </c>
      <c r="H103" s="80">
        <f t="shared" si="23"/>
        <v>0</v>
      </c>
      <c r="I103" s="80">
        <f t="shared" si="24"/>
        <v>0</v>
      </c>
      <c r="J103" s="111" t="s">
        <v>176</v>
      </c>
    </row>
    <row r="104" ht="30" customHeight="1" spans="1:10">
      <c r="A104" s="92">
        <v>8</v>
      </c>
      <c r="B104" s="93" t="s">
        <v>184</v>
      </c>
      <c r="C104" s="94" t="s">
        <v>185</v>
      </c>
      <c r="D104" s="95" t="s">
        <v>22</v>
      </c>
      <c r="E104" s="98">
        <v>12</v>
      </c>
      <c r="F104" s="96">
        <v>0</v>
      </c>
      <c r="G104" s="80">
        <v>0</v>
      </c>
      <c r="H104" s="80">
        <f t="shared" si="23"/>
        <v>0</v>
      </c>
      <c r="I104" s="80">
        <f t="shared" si="24"/>
        <v>0</v>
      </c>
      <c r="J104" s="111" t="s">
        <v>176</v>
      </c>
    </row>
    <row r="105" ht="25" customHeight="1" spans="1:10">
      <c r="A105" s="92">
        <v>9</v>
      </c>
      <c r="B105" s="93" t="s">
        <v>184</v>
      </c>
      <c r="C105" s="94" t="s">
        <v>186</v>
      </c>
      <c r="D105" s="95" t="s">
        <v>22</v>
      </c>
      <c r="E105" s="98">
        <v>10</v>
      </c>
      <c r="F105" s="96">
        <v>0</v>
      </c>
      <c r="G105" s="80">
        <v>0</v>
      </c>
      <c r="H105" s="80">
        <f t="shared" si="23"/>
        <v>0</v>
      </c>
      <c r="I105" s="80">
        <f t="shared" si="24"/>
        <v>0</v>
      </c>
      <c r="J105" s="111" t="s">
        <v>176</v>
      </c>
    </row>
    <row r="106" ht="19.95" customHeight="1" spans="1:10">
      <c r="A106" s="92">
        <v>10</v>
      </c>
      <c r="B106" s="93" t="s">
        <v>187</v>
      </c>
      <c r="C106" s="94" t="s">
        <v>188</v>
      </c>
      <c r="D106" s="95" t="s">
        <v>76</v>
      </c>
      <c r="E106" s="99">
        <v>2</v>
      </c>
      <c r="F106" s="96">
        <v>0</v>
      </c>
      <c r="G106" s="80">
        <v>0</v>
      </c>
      <c r="H106" s="80">
        <f t="shared" si="23"/>
        <v>0</v>
      </c>
      <c r="I106" s="80">
        <f t="shared" si="24"/>
        <v>0</v>
      </c>
      <c r="J106" s="111" t="s">
        <v>176</v>
      </c>
    </row>
    <row r="107" ht="32" customHeight="1" spans="1:10">
      <c r="A107" s="92">
        <v>11</v>
      </c>
      <c r="B107" s="29" t="s">
        <v>189</v>
      </c>
      <c r="C107" s="100" t="s">
        <v>190</v>
      </c>
      <c r="D107" s="95" t="s">
        <v>191</v>
      </c>
      <c r="E107" s="31">
        <f>1095*0.03</f>
        <v>32.85</v>
      </c>
      <c r="F107" s="32">
        <v>0</v>
      </c>
      <c r="G107" s="32">
        <v>0</v>
      </c>
      <c r="H107" s="80">
        <f t="shared" ref="H107:H110" si="25">G107+F107</f>
        <v>0</v>
      </c>
      <c r="I107" s="80">
        <f t="shared" ref="I107:I110" si="26">H107*E107</f>
        <v>0</v>
      </c>
      <c r="J107" s="75" t="s">
        <v>192</v>
      </c>
    </row>
    <row r="108" ht="19.95" customHeight="1" spans="1:10">
      <c r="A108" s="92">
        <v>12</v>
      </c>
      <c r="B108" s="29" t="s">
        <v>193</v>
      </c>
      <c r="C108" s="54" t="s">
        <v>194</v>
      </c>
      <c r="D108" s="29" t="s">
        <v>72</v>
      </c>
      <c r="E108" s="89">
        <v>45</v>
      </c>
      <c r="F108" s="32">
        <v>0</v>
      </c>
      <c r="G108" s="32">
        <v>0</v>
      </c>
      <c r="H108" s="80">
        <f t="shared" si="25"/>
        <v>0</v>
      </c>
      <c r="I108" s="80">
        <f t="shared" si="26"/>
        <v>0</v>
      </c>
      <c r="J108" s="75" t="s">
        <v>73</v>
      </c>
    </row>
    <row r="109" ht="19.95" customHeight="1" spans="1:10">
      <c r="A109" s="92">
        <v>13</v>
      </c>
      <c r="B109" s="29" t="s">
        <v>193</v>
      </c>
      <c r="C109" s="54" t="s">
        <v>195</v>
      </c>
      <c r="D109" s="29" t="s">
        <v>72</v>
      </c>
      <c r="E109" s="89">
        <v>14</v>
      </c>
      <c r="F109" s="32">
        <v>0</v>
      </c>
      <c r="G109" s="32">
        <v>0</v>
      </c>
      <c r="H109" s="80">
        <f t="shared" si="25"/>
        <v>0</v>
      </c>
      <c r="I109" s="80">
        <f t="shared" si="26"/>
        <v>0</v>
      </c>
      <c r="J109" s="75" t="s">
        <v>73</v>
      </c>
    </row>
    <row r="110" ht="19.95" customHeight="1" spans="1:10">
      <c r="A110" s="92">
        <v>14</v>
      </c>
      <c r="B110" s="29" t="s">
        <v>193</v>
      </c>
      <c r="C110" s="54" t="s">
        <v>196</v>
      </c>
      <c r="D110" s="29" t="s">
        <v>72</v>
      </c>
      <c r="E110" s="89">
        <v>3</v>
      </c>
      <c r="F110" s="32">
        <v>0</v>
      </c>
      <c r="G110" s="32">
        <v>0</v>
      </c>
      <c r="H110" s="80">
        <f t="shared" si="25"/>
        <v>0</v>
      </c>
      <c r="I110" s="80">
        <f t="shared" si="26"/>
        <v>0</v>
      </c>
      <c r="J110" s="75" t="s">
        <v>73</v>
      </c>
    </row>
    <row r="111" ht="19.95" customHeight="1" spans="1:10">
      <c r="A111" s="92">
        <v>15</v>
      </c>
      <c r="B111" s="29" t="s">
        <v>197</v>
      </c>
      <c r="C111" s="54" t="s">
        <v>198</v>
      </c>
      <c r="D111" s="29" t="s">
        <v>76</v>
      </c>
      <c r="E111" s="36">
        <v>2</v>
      </c>
      <c r="F111" s="32">
        <v>0</v>
      </c>
      <c r="G111" s="32">
        <v>0</v>
      </c>
      <c r="H111" s="80">
        <f t="shared" ref="H111:H122" si="27">G111+F111</f>
        <v>0</v>
      </c>
      <c r="I111" s="80">
        <f t="shared" ref="I111:I122" si="28">H111*E111</f>
        <v>0</v>
      </c>
      <c r="J111" s="75" t="s">
        <v>73</v>
      </c>
    </row>
    <row r="112" ht="19.95" customHeight="1" spans="1:10">
      <c r="A112" s="92">
        <v>16</v>
      </c>
      <c r="B112" s="29" t="s">
        <v>197</v>
      </c>
      <c r="C112" s="54" t="s">
        <v>199</v>
      </c>
      <c r="D112" s="29" t="s">
        <v>76</v>
      </c>
      <c r="E112" s="36">
        <v>5</v>
      </c>
      <c r="F112" s="32">
        <v>0</v>
      </c>
      <c r="G112" s="32">
        <v>0</v>
      </c>
      <c r="H112" s="80">
        <f t="shared" si="27"/>
        <v>0</v>
      </c>
      <c r="I112" s="80">
        <f t="shared" si="28"/>
        <v>0</v>
      </c>
      <c r="J112" s="75" t="s">
        <v>73</v>
      </c>
    </row>
    <row r="113" ht="19.95" customHeight="1" spans="1:10">
      <c r="A113" s="92">
        <v>17</v>
      </c>
      <c r="B113" s="29" t="s">
        <v>197</v>
      </c>
      <c r="C113" s="54" t="s">
        <v>200</v>
      </c>
      <c r="D113" s="29" t="s">
        <v>76</v>
      </c>
      <c r="E113" s="36">
        <v>8</v>
      </c>
      <c r="F113" s="32">
        <v>0</v>
      </c>
      <c r="G113" s="32">
        <v>0</v>
      </c>
      <c r="H113" s="80">
        <f t="shared" si="27"/>
        <v>0</v>
      </c>
      <c r="I113" s="80">
        <f t="shared" si="28"/>
        <v>0</v>
      </c>
      <c r="J113" s="75" t="s">
        <v>73</v>
      </c>
    </row>
    <row r="114" ht="19.95" customHeight="1" spans="1:10">
      <c r="A114" s="92">
        <v>18</v>
      </c>
      <c r="B114" s="29" t="s">
        <v>197</v>
      </c>
      <c r="C114" s="54" t="s">
        <v>201</v>
      </c>
      <c r="D114" s="29" t="s">
        <v>76</v>
      </c>
      <c r="E114" s="36">
        <v>24</v>
      </c>
      <c r="F114" s="32">
        <v>0</v>
      </c>
      <c r="G114" s="32">
        <v>0</v>
      </c>
      <c r="H114" s="80">
        <f t="shared" si="27"/>
        <v>0</v>
      </c>
      <c r="I114" s="80">
        <f t="shared" si="28"/>
        <v>0</v>
      </c>
      <c r="J114" s="75" t="s">
        <v>73</v>
      </c>
    </row>
    <row r="115" ht="19.95" customHeight="1" spans="1:10">
      <c r="A115" s="92">
        <v>19</v>
      </c>
      <c r="B115" s="29" t="s">
        <v>202</v>
      </c>
      <c r="C115" s="54" t="s">
        <v>203</v>
      </c>
      <c r="D115" s="29" t="s">
        <v>76</v>
      </c>
      <c r="E115" s="36">
        <v>1</v>
      </c>
      <c r="F115" s="32">
        <v>0</v>
      </c>
      <c r="G115" s="32">
        <v>0</v>
      </c>
      <c r="H115" s="80">
        <f t="shared" si="27"/>
        <v>0</v>
      </c>
      <c r="I115" s="80">
        <f t="shared" si="28"/>
        <v>0</v>
      </c>
      <c r="J115" s="75" t="s">
        <v>73</v>
      </c>
    </row>
    <row r="116" ht="19.95" customHeight="1" spans="1:10">
      <c r="A116" s="92">
        <v>20</v>
      </c>
      <c r="B116" s="29" t="s">
        <v>202</v>
      </c>
      <c r="C116" s="54" t="s">
        <v>204</v>
      </c>
      <c r="D116" s="29" t="s">
        <v>76</v>
      </c>
      <c r="E116" s="36">
        <v>1</v>
      </c>
      <c r="F116" s="32">
        <v>0</v>
      </c>
      <c r="G116" s="32">
        <v>0</v>
      </c>
      <c r="H116" s="80">
        <f t="shared" si="27"/>
        <v>0</v>
      </c>
      <c r="I116" s="80">
        <f t="shared" si="28"/>
        <v>0</v>
      </c>
      <c r="J116" s="75" t="s">
        <v>73</v>
      </c>
    </row>
    <row r="117" ht="19.95" customHeight="1" spans="1:10">
      <c r="A117" s="92">
        <v>21</v>
      </c>
      <c r="B117" s="29" t="s">
        <v>205</v>
      </c>
      <c r="C117" s="54" t="s">
        <v>206</v>
      </c>
      <c r="D117" s="29" t="s">
        <v>76</v>
      </c>
      <c r="E117" s="36">
        <v>1</v>
      </c>
      <c r="F117" s="32">
        <v>0</v>
      </c>
      <c r="G117" s="32">
        <v>0</v>
      </c>
      <c r="H117" s="80">
        <f t="shared" si="27"/>
        <v>0</v>
      </c>
      <c r="I117" s="80">
        <f t="shared" si="28"/>
        <v>0</v>
      </c>
      <c r="J117" s="75" t="s">
        <v>73</v>
      </c>
    </row>
    <row r="118" ht="19.95" customHeight="1" spans="1:10">
      <c r="A118" s="92">
        <v>22</v>
      </c>
      <c r="B118" s="29" t="s">
        <v>205</v>
      </c>
      <c r="C118" s="54" t="s">
        <v>207</v>
      </c>
      <c r="D118" s="29" t="s">
        <v>76</v>
      </c>
      <c r="E118" s="36">
        <v>1</v>
      </c>
      <c r="F118" s="32">
        <v>0</v>
      </c>
      <c r="G118" s="32">
        <v>0</v>
      </c>
      <c r="H118" s="80">
        <f t="shared" si="27"/>
        <v>0</v>
      </c>
      <c r="I118" s="80">
        <f t="shared" si="28"/>
        <v>0</v>
      </c>
      <c r="J118" s="75" t="s">
        <v>73</v>
      </c>
    </row>
    <row r="119" ht="19.95" customHeight="1" spans="1:10">
      <c r="A119" s="92">
        <v>23</v>
      </c>
      <c r="B119" s="29" t="s">
        <v>205</v>
      </c>
      <c r="C119" s="54" t="s">
        <v>208</v>
      </c>
      <c r="D119" s="29" t="s">
        <v>76</v>
      </c>
      <c r="E119" s="36">
        <v>1</v>
      </c>
      <c r="F119" s="32">
        <v>0</v>
      </c>
      <c r="G119" s="32">
        <v>0</v>
      </c>
      <c r="H119" s="80">
        <f t="shared" si="27"/>
        <v>0</v>
      </c>
      <c r="I119" s="80">
        <f t="shared" si="28"/>
        <v>0</v>
      </c>
      <c r="J119" s="75" t="s">
        <v>73</v>
      </c>
    </row>
    <row r="120" ht="19.95" customHeight="1" spans="1:10">
      <c r="A120" s="92">
        <v>24</v>
      </c>
      <c r="B120" s="29" t="s">
        <v>205</v>
      </c>
      <c r="C120" s="101" t="s">
        <v>209</v>
      </c>
      <c r="D120" s="29" t="s">
        <v>76</v>
      </c>
      <c r="E120" s="36">
        <v>2</v>
      </c>
      <c r="F120" s="32">
        <v>0</v>
      </c>
      <c r="G120" s="32">
        <v>0</v>
      </c>
      <c r="H120" s="80">
        <f t="shared" si="27"/>
        <v>0</v>
      </c>
      <c r="I120" s="80">
        <f t="shared" si="28"/>
        <v>0</v>
      </c>
      <c r="J120" s="75" t="s">
        <v>73</v>
      </c>
    </row>
    <row r="121" ht="19.95" customHeight="1" spans="1:10">
      <c r="A121" s="92">
        <v>25</v>
      </c>
      <c r="B121" s="29" t="s">
        <v>205</v>
      </c>
      <c r="C121" s="54" t="s">
        <v>210</v>
      </c>
      <c r="D121" s="29" t="s">
        <v>76</v>
      </c>
      <c r="E121" s="36">
        <v>1</v>
      </c>
      <c r="F121" s="32">
        <v>0</v>
      </c>
      <c r="G121" s="32">
        <v>0</v>
      </c>
      <c r="H121" s="80">
        <f t="shared" si="27"/>
        <v>0</v>
      </c>
      <c r="I121" s="80">
        <f t="shared" si="28"/>
        <v>0</v>
      </c>
      <c r="J121" s="75" t="s">
        <v>73</v>
      </c>
    </row>
    <row r="122" s="1" customFormat="1" ht="19.95" customHeight="1" spans="1:10">
      <c r="A122" s="102"/>
      <c r="B122" s="55" t="s">
        <v>205</v>
      </c>
      <c r="C122" s="101" t="s">
        <v>203</v>
      </c>
      <c r="D122" s="55" t="s">
        <v>76</v>
      </c>
      <c r="E122" s="35">
        <v>1</v>
      </c>
      <c r="F122" s="103"/>
      <c r="G122" s="103"/>
      <c r="H122" s="104"/>
      <c r="I122" s="104"/>
      <c r="J122" s="112"/>
    </row>
    <row r="123" ht="19.95" customHeight="1" spans="1:10">
      <c r="A123" s="92">
        <v>26</v>
      </c>
      <c r="B123" s="29" t="s">
        <v>205</v>
      </c>
      <c r="C123" s="54" t="s">
        <v>211</v>
      </c>
      <c r="D123" s="29" t="s">
        <v>76</v>
      </c>
      <c r="E123" s="36">
        <v>1</v>
      </c>
      <c r="F123" s="32">
        <v>0</v>
      </c>
      <c r="G123" s="32">
        <v>0</v>
      </c>
      <c r="H123" s="80">
        <f>G123+F123</f>
        <v>0</v>
      </c>
      <c r="I123" s="80">
        <f>H123*E123</f>
        <v>0</v>
      </c>
      <c r="J123" s="75" t="s">
        <v>73</v>
      </c>
    </row>
    <row r="124" ht="19.95" customHeight="1" spans="1:10">
      <c r="A124" s="92">
        <v>27</v>
      </c>
      <c r="B124" s="29" t="s">
        <v>212</v>
      </c>
      <c r="C124" s="105" t="s">
        <v>203</v>
      </c>
      <c r="D124" s="29" t="s">
        <v>76</v>
      </c>
      <c r="E124" s="36">
        <v>27</v>
      </c>
      <c r="F124" s="32">
        <v>0</v>
      </c>
      <c r="G124" s="32">
        <v>0</v>
      </c>
      <c r="H124" s="80">
        <f t="shared" ref="H124:H135" si="29">G124+F124</f>
        <v>0</v>
      </c>
      <c r="I124" s="80">
        <f t="shared" ref="I124:I135" si="30">H124*E124</f>
        <v>0</v>
      </c>
      <c r="J124" s="75" t="s">
        <v>73</v>
      </c>
    </row>
    <row r="125" ht="19.95" customHeight="1" spans="1:10">
      <c r="A125" s="92">
        <v>28</v>
      </c>
      <c r="B125" s="29" t="s">
        <v>212</v>
      </c>
      <c r="C125" s="106" t="s">
        <v>213</v>
      </c>
      <c r="D125" s="29" t="s">
        <v>76</v>
      </c>
      <c r="E125" s="36">
        <v>16</v>
      </c>
      <c r="F125" s="32">
        <v>0</v>
      </c>
      <c r="G125" s="32">
        <v>0</v>
      </c>
      <c r="H125" s="80">
        <f t="shared" si="29"/>
        <v>0</v>
      </c>
      <c r="I125" s="80">
        <f t="shared" si="30"/>
        <v>0</v>
      </c>
      <c r="J125" s="75" t="s">
        <v>73</v>
      </c>
    </row>
    <row r="126" ht="19.95" customHeight="1" spans="1:10">
      <c r="A126" s="92">
        <v>29</v>
      </c>
      <c r="B126" s="29" t="s">
        <v>212</v>
      </c>
      <c r="C126" s="105" t="s">
        <v>214</v>
      </c>
      <c r="D126" s="29" t="s">
        <v>76</v>
      </c>
      <c r="E126" s="36">
        <v>10</v>
      </c>
      <c r="F126" s="32">
        <v>0</v>
      </c>
      <c r="G126" s="32">
        <v>0</v>
      </c>
      <c r="H126" s="80">
        <f t="shared" si="29"/>
        <v>0</v>
      </c>
      <c r="I126" s="80">
        <f t="shared" si="30"/>
        <v>0</v>
      </c>
      <c r="J126" s="75" t="s">
        <v>73</v>
      </c>
    </row>
    <row r="127" ht="19.95" customHeight="1" spans="1:10">
      <c r="A127" s="92">
        <v>30</v>
      </c>
      <c r="B127" s="29" t="s">
        <v>215</v>
      </c>
      <c r="C127" s="107" t="s">
        <v>216</v>
      </c>
      <c r="D127" s="29" t="s">
        <v>76</v>
      </c>
      <c r="E127" s="35">
        <v>4</v>
      </c>
      <c r="F127" s="32">
        <v>0</v>
      </c>
      <c r="G127" s="32">
        <v>0</v>
      </c>
      <c r="H127" s="80">
        <f t="shared" si="29"/>
        <v>0</v>
      </c>
      <c r="I127" s="80">
        <f t="shared" si="30"/>
        <v>0</v>
      </c>
      <c r="J127" s="75" t="s">
        <v>73</v>
      </c>
    </row>
    <row r="128" ht="19.95" customHeight="1" spans="1:10">
      <c r="A128" s="92">
        <v>31</v>
      </c>
      <c r="B128" s="29" t="s">
        <v>217</v>
      </c>
      <c r="C128" s="54" t="s">
        <v>218</v>
      </c>
      <c r="D128" s="29" t="s">
        <v>76</v>
      </c>
      <c r="E128" s="36">
        <v>26</v>
      </c>
      <c r="F128" s="32">
        <v>0</v>
      </c>
      <c r="G128" s="32">
        <v>0</v>
      </c>
      <c r="H128" s="80">
        <f t="shared" si="29"/>
        <v>0</v>
      </c>
      <c r="I128" s="80">
        <f t="shared" si="30"/>
        <v>0</v>
      </c>
      <c r="J128" s="75" t="s">
        <v>73</v>
      </c>
    </row>
    <row r="129" ht="19.95" customHeight="1" spans="1:10">
      <c r="A129" s="92">
        <v>32</v>
      </c>
      <c r="B129" s="29" t="s">
        <v>217</v>
      </c>
      <c r="C129" s="54" t="s">
        <v>219</v>
      </c>
      <c r="D129" s="29" t="s">
        <v>76</v>
      </c>
      <c r="E129" s="36">
        <v>5</v>
      </c>
      <c r="F129" s="32">
        <v>0</v>
      </c>
      <c r="G129" s="32">
        <v>0</v>
      </c>
      <c r="H129" s="80">
        <f t="shared" si="29"/>
        <v>0</v>
      </c>
      <c r="I129" s="80">
        <f t="shared" si="30"/>
        <v>0</v>
      </c>
      <c r="J129" s="75" t="s">
        <v>73</v>
      </c>
    </row>
    <row r="130" ht="19.95" customHeight="1" spans="1:10">
      <c r="A130" s="92">
        <v>33</v>
      </c>
      <c r="B130" s="29" t="s">
        <v>217</v>
      </c>
      <c r="C130" s="54" t="s">
        <v>220</v>
      </c>
      <c r="D130" s="29" t="s">
        <v>76</v>
      </c>
      <c r="E130" s="36">
        <v>6</v>
      </c>
      <c r="F130" s="32">
        <v>0</v>
      </c>
      <c r="G130" s="32">
        <v>0</v>
      </c>
      <c r="H130" s="80">
        <f t="shared" si="29"/>
        <v>0</v>
      </c>
      <c r="I130" s="80">
        <f t="shared" si="30"/>
        <v>0</v>
      </c>
      <c r="J130" s="75" t="s">
        <v>73</v>
      </c>
    </row>
    <row r="131" ht="19.95" customHeight="1" spans="1:10">
      <c r="A131" s="92">
        <v>34</v>
      </c>
      <c r="B131" s="29" t="s">
        <v>221</v>
      </c>
      <c r="C131" s="54" t="s">
        <v>222</v>
      </c>
      <c r="D131" s="29" t="s">
        <v>76</v>
      </c>
      <c r="E131" s="36">
        <v>2</v>
      </c>
      <c r="F131" s="32">
        <v>0</v>
      </c>
      <c r="G131" s="32">
        <v>0</v>
      </c>
      <c r="H131" s="80">
        <f t="shared" si="29"/>
        <v>0</v>
      </c>
      <c r="I131" s="80">
        <f t="shared" si="30"/>
        <v>0</v>
      </c>
      <c r="J131" s="75" t="s">
        <v>73</v>
      </c>
    </row>
    <row r="132" s="2" customFormat="1" ht="19.95" customHeight="1" spans="1:10">
      <c r="A132" s="92">
        <v>35</v>
      </c>
      <c r="B132" s="29" t="s">
        <v>221</v>
      </c>
      <c r="C132" s="113" t="s">
        <v>223</v>
      </c>
      <c r="D132" s="29" t="s">
        <v>76</v>
      </c>
      <c r="E132" s="36">
        <v>2</v>
      </c>
      <c r="F132" s="32">
        <v>0</v>
      </c>
      <c r="G132" s="32">
        <v>0</v>
      </c>
      <c r="H132" s="80">
        <f t="shared" si="29"/>
        <v>0</v>
      </c>
      <c r="I132" s="80">
        <f t="shared" si="30"/>
        <v>0</v>
      </c>
      <c r="J132" s="115" t="s">
        <v>73</v>
      </c>
    </row>
    <row r="133" ht="19.95" customHeight="1" spans="1:10">
      <c r="A133" s="92">
        <v>36</v>
      </c>
      <c r="B133" s="29" t="s">
        <v>224</v>
      </c>
      <c r="C133" s="105" t="s">
        <v>225</v>
      </c>
      <c r="D133" s="29" t="s">
        <v>76</v>
      </c>
      <c r="E133" s="36">
        <v>15</v>
      </c>
      <c r="F133" s="32">
        <v>0</v>
      </c>
      <c r="G133" s="32">
        <v>0</v>
      </c>
      <c r="H133" s="80">
        <f t="shared" si="29"/>
        <v>0</v>
      </c>
      <c r="I133" s="80">
        <f t="shared" si="30"/>
        <v>0</v>
      </c>
      <c r="J133" s="75" t="s">
        <v>226</v>
      </c>
    </row>
    <row r="134" ht="19.95" customHeight="1" spans="1:10">
      <c r="A134" s="92">
        <v>37</v>
      </c>
      <c r="B134" s="29" t="s">
        <v>224</v>
      </c>
      <c r="C134" s="54" t="s">
        <v>227</v>
      </c>
      <c r="D134" s="29" t="s">
        <v>76</v>
      </c>
      <c r="E134" s="36">
        <v>78</v>
      </c>
      <c r="F134" s="32">
        <v>0</v>
      </c>
      <c r="G134" s="32">
        <v>0</v>
      </c>
      <c r="H134" s="80">
        <f t="shared" si="29"/>
        <v>0</v>
      </c>
      <c r="I134" s="80">
        <f t="shared" si="30"/>
        <v>0</v>
      </c>
      <c r="J134" s="75" t="s">
        <v>226</v>
      </c>
    </row>
    <row r="135" s="1" customFormat="1" ht="36" customHeight="1" spans="1:10">
      <c r="A135" s="102">
        <v>38</v>
      </c>
      <c r="B135" s="55" t="s">
        <v>228</v>
      </c>
      <c r="C135" s="101" t="s">
        <v>229</v>
      </c>
      <c r="D135" s="55" t="s">
        <v>87</v>
      </c>
      <c r="E135" s="35">
        <v>1</v>
      </c>
      <c r="F135" s="103">
        <v>0</v>
      </c>
      <c r="G135" s="103">
        <v>0</v>
      </c>
      <c r="H135" s="104">
        <f t="shared" si="29"/>
        <v>0</v>
      </c>
      <c r="I135" s="104">
        <f t="shared" si="30"/>
        <v>0</v>
      </c>
      <c r="J135" s="112" t="s">
        <v>226</v>
      </c>
    </row>
    <row r="136" s="1" customFormat="1" ht="36" customHeight="1" spans="1:10">
      <c r="A136" s="102">
        <v>38</v>
      </c>
      <c r="B136" s="55" t="s">
        <v>228</v>
      </c>
      <c r="C136" s="101" t="s">
        <v>230</v>
      </c>
      <c r="D136" s="55" t="s">
        <v>87</v>
      </c>
      <c r="E136" s="35">
        <v>1</v>
      </c>
      <c r="F136" s="103"/>
      <c r="G136" s="103"/>
      <c r="H136" s="104"/>
      <c r="I136" s="104"/>
      <c r="J136" s="112"/>
    </row>
    <row r="137" s="1" customFormat="1" ht="36" customHeight="1" spans="1:10">
      <c r="A137" s="102">
        <v>38</v>
      </c>
      <c r="B137" s="55" t="s">
        <v>228</v>
      </c>
      <c r="C137" s="101" t="s">
        <v>230</v>
      </c>
      <c r="D137" s="55" t="s">
        <v>87</v>
      </c>
      <c r="E137" s="35">
        <v>1</v>
      </c>
      <c r="F137" s="103"/>
      <c r="G137" s="103"/>
      <c r="H137" s="104"/>
      <c r="I137" s="104"/>
      <c r="J137" s="112"/>
    </row>
    <row r="138" ht="19.95" customHeight="1" spans="1:10">
      <c r="A138" s="92">
        <v>39</v>
      </c>
      <c r="B138" s="29" t="s">
        <v>231</v>
      </c>
      <c r="C138" s="54"/>
      <c r="D138" s="29" t="s">
        <v>232</v>
      </c>
      <c r="E138" s="36">
        <v>1</v>
      </c>
      <c r="F138" s="32">
        <v>0</v>
      </c>
      <c r="G138" s="32">
        <v>0</v>
      </c>
      <c r="H138" s="80">
        <f>G138+F138</f>
        <v>0</v>
      </c>
      <c r="I138" s="80">
        <f>H138*E138</f>
        <v>0</v>
      </c>
      <c r="J138" s="75"/>
    </row>
    <row r="139" ht="19.95" customHeight="1" spans="1:10">
      <c r="A139" s="92">
        <v>40</v>
      </c>
      <c r="B139" s="114" t="s">
        <v>117</v>
      </c>
      <c r="C139" s="82"/>
      <c r="D139" s="86"/>
      <c r="E139" s="86"/>
      <c r="F139" s="80"/>
      <c r="G139" s="80"/>
      <c r="H139" s="80"/>
      <c r="I139" s="116">
        <f>SUM(I97:I135)</f>
        <v>0</v>
      </c>
      <c r="J139" s="117"/>
    </row>
    <row r="140" ht="18.15" spans="1:10">
      <c r="A140" s="60" t="s">
        <v>233</v>
      </c>
      <c r="B140" s="61"/>
      <c r="C140" s="61"/>
      <c r="D140" s="62"/>
      <c r="E140" s="62"/>
      <c r="F140" s="63"/>
      <c r="G140" s="63"/>
      <c r="H140" s="63"/>
      <c r="I140" s="63"/>
      <c r="J140" s="79"/>
    </row>
    <row r="141" ht="25.2" spans="1:10">
      <c r="A141" s="46" t="s">
        <v>11</v>
      </c>
      <c r="B141" s="91" t="s">
        <v>171</v>
      </c>
      <c r="C141" s="91" t="s">
        <v>172</v>
      </c>
      <c r="D141" s="47" t="s">
        <v>14</v>
      </c>
      <c r="E141" s="48">
        <v>2</v>
      </c>
      <c r="F141" s="49" t="s">
        <v>81</v>
      </c>
      <c r="G141" s="49" t="s">
        <v>82</v>
      </c>
      <c r="H141" s="49" t="s">
        <v>83</v>
      </c>
      <c r="I141" s="49" t="s">
        <v>84</v>
      </c>
      <c r="J141" s="110" t="s">
        <v>173</v>
      </c>
    </row>
    <row r="142" ht="19.95" customHeight="1" spans="1:10">
      <c r="A142" s="28">
        <v>1</v>
      </c>
      <c r="B142" s="29" t="s">
        <v>234</v>
      </c>
      <c r="C142" s="54" t="s">
        <v>235</v>
      </c>
      <c r="D142" s="29" t="s">
        <v>87</v>
      </c>
      <c r="E142" s="36">
        <v>21</v>
      </c>
      <c r="F142" s="32">
        <v>0</v>
      </c>
      <c r="G142" s="32">
        <v>0</v>
      </c>
      <c r="H142" s="32">
        <f>SUM(F142:G142)</f>
        <v>0</v>
      </c>
      <c r="I142" s="118">
        <f>H142*E142</f>
        <v>0</v>
      </c>
      <c r="J142" s="75"/>
    </row>
    <row r="143" ht="19.95" customHeight="1" spans="1:10">
      <c r="A143" s="28">
        <v>2</v>
      </c>
      <c r="B143" s="29" t="s">
        <v>234</v>
      </c>
      <c r="C143" s="54" t="s">
        <v>236</v>
      </c>
      <c r="D143" s="29" t="s">
        <v>87</v>
      </c>
      <c r="E143" s="36">
        <v>42</v>
      </c>
      <c r="F143" s="32">
        <v>0</v>
      </c>
      <c r="G143" s="32">
        <v>0</v>
      </c>
      <c r="H143" s="32">
        <f>SUM(F143:G143)</f>
        <v>0</v>
      </c>
      <c r="I143" s="118">
        <f>H143*E143</f>
        <v>0</v>
      </c>
      <c r="J143" s="75"/>
    </row>
    <row r="144" ht="19.95" customHeight="1" spans="1:10">
      <c r="A144" s="28">
        <v>3</v>
      </c>
      <c r="B144" s="29" t="s">
        <v>237</v>
      </c>
      <c r="C144" s="54" t="s">
        <v>238</v>
      </c>
      <c r="D144" s="29" t="s">
        <v>87</v>
      </c>
      <c r="E144" s="36">
        <v>1</v>
      </c>
      <c r="F144" s="32">
        <v>0</v>
      </c>
      <c r="G144" s="32">
        <v>0</v>
      </c>
      <c r="H144" s="32">
        <f t="shared" ref="H144:H152" si="31">SUM(F144:G144)</f>
        <v>0</v>
      </c>
      <c r="I144" s="118">
        <f t="shared" ref="I144:I152" si="32">H144*E144</f>
        <v>0</v>
      </c>
      <c r="J144" s="75"/>
    </row>
    <row r="145" ht="19.95" customHeight="1" spans="1:10">
      <c r="A145" s="28">
        <v>4</v>
      </c>
      <c r="B145" s="29" t="s">
        <v>237</v>
      </c>
      <c r="C145" s="54" t="s">
        <v>239</v>
      </c>
      <c r="D145" s="29" t="s">
        <v>87</v>
      </c>
      <c r="E145" s="36">
        <v>2</v>
      </c>
      <c r="F145" s="32">
        <v>0</v>
      </c>
      <c r="G145" s="32">
        <v>0</v>
      </c>
      <c r="H145" s="32">
        <f t="shared" si="31"/>
        <v>0</v>
      </c>
      <c r="I145" s="118">
        <f t="shared" si="32"/>
        <v>0</v>
      </c>
      <c r="J145" s="75"/>
    </row>
    <row r="146" ht="19.95" customHeight="1" spans="1:10">
      <c r="A146" s="28">
        <v>5</v>
      </c>
      <c r="B146" s="29" t="s">
        <v>237</v>
      </c>
      <c r="C146" s="54" t="s">
        <v>240</v>
      </c>
      <c r="D146" s="29" t="s">
        <v>87</v>
      </c>
      <c r="E146" s="36">
        <v>1</v>
      </c>
      <c r="F146" s="32">
        <v>0</v>
      </c>
      <c r="G146" s="32">
        <v>0</v>
      </c>
      <c r="H146" s="32">
        <f t="shared" si="31"/>
        <v>0</v>
      </c>
      <c r="I146" s="118">
        <f t="shared" si="32"/>
        <v>0</v>
      </c>
      <c r="J146" s="75"/>
    </row>
    <row r="147" ht="19.95" customHeight="1" spans="1:10">
      <c r="A147" s="28">
        <v>6</v>
      </c>
      <c r="B147" s="29" t="s">
        <v>241</v>
      </c>
      <c r="C147" s="54" t="s">
        <v>242</v>
      </c>
      <c r="D147" s="29" t="s">
        <v>87</v>
      </c>
      <c r="E147" s="36">
        <v>3</v>
      </c>
      <c r="F147" s="32">
        <v>0</v>
      </c>
      <c r="G147" s="32">
        <v>0</v>
      </c>
      <c r="H147" s="32">
        <f t="shared" si="31"/>
        <v>0</v>
      </c>
      <c r="I147" s="118">
        <f t="shared" si="32"/>
        <v>0</v>
      </c>
      <c r="J147" s="75"/>
    </row>
    <row r="148" ht="19.95" customHeight="1" spans="1:10">
      <c r="A148" s="28">
        <v>7</v>
      </c>
      <c r="B148" s="29" t="s">
        <v>243</v>
      </c>
      <c r="C148" s="54" t="s">
        <v>244</v>
      </c>
      <c r="D148" s="29" t="s">
        <v>87</v>
      </c>
      <c r="E148" s="36">
        <v>1</v>
      </c>
      <c r="F148" s="32">
        <v>0</v>
      </c>
      <c r="G148" s="32">
        <v>0</v>
      </c>
      <c r="H148" s="32">
        <f t="shared" si="31"/>
        <v>0</v>
      </c>
      <c r="I148" s="118">
        <f t="shared" si="32"/>
        <v>0</v>
      </c>
      <c r="J148" s="75"/>
    </row>
    <row r="149" ht="19.95" customHeight="1" spans="1:10">
      <c r="A149" s="28">
        <v>8</v>
      </c>
      <c r="B149" s="29" t="s">
        <v>245</v>
      </c>
      <c r="C149" s="54" t="s">
        <v>246</v>
      </c>
      <c r="D149" s="29" t="s">
        <v>87</v>
      </c>
      <c r="E149" s="36">
        <v>2</v>
      </c>
      <c r="F149" s="32">
        <v>0</v>
      </c>
      <c r="G149" s="32">
        <v>0</v>
      </c>
      <c r="H149" s="32">
        <f t="shared" si="31"/>
        <v>0</v>
      </c>
      <c r="I149" s="118">
        <f t="shared" si="32"/>
        <v>0</v>
      </c>
      <c r="J149" s="75"/>
    </row>
    <row r="150" ht="19.95" customHeight="1" spans="1:10">
      <c r="A150" s="28">
        <v>9</v>
      </c>
      <c r="B150" s="29" t="s">
        <v>247</v>
      </c>
      <c r="C150" s="54" t="s">
        <v>248</v>
      </c>
      <c r="D150" s="29" t="s">
        <v>87</v>
      </c>
      <c r="E150" s="36">
        <v>1</v>
      </c>
      <c r="F150" s="32">
        <v>0</v>
      </c>
      <c r="G150" s="32">
        <v>0</v>
      </c>
      <c r="H150" s="32">
        <f t="shared" si="31"/>
        <v>0</v>
      </c>
      <c r="I150" s="118">
        <f t="shared" si="32"/>
        <v>0</v>
      </c>
      <c r="J150" s="75"/>
    </row>
    <row r="151" ht="33" customHeight="1" spans="1:10">
      <c r="A151" s="28">
        <v>10</v>
      </c>
      <c r="B151" s="29" t="s">
        <v>249</v>
      </c>
      <c r="C151" s="54" t="s">
        <v>250</v>
      </c>
      <c r="D151" s="29" t="s">
        <v>87</v>
      </c>
      <c r="E151" s="36">
        <v>7</v>
      </c>
      <c r="F151" s="32">
        <v>0</v>
      </c>
      <c r="G151" s="32">
        <v>0</v>
      </c>
      <c r="H151" s="32">
        <f t="shared" si="31"/>
        <v>0</v>
      </c>
      <c r="I151" s="118">
        <f t="shared" si="32"/>
        <v>0</v>
      </c>
      <c r="J151" s="75"/>
    </row>
    <row r="152" ht="33" customHeight="1" spans="1:10">
      <c r="A152" s="28">
        <v>11</v>
      </c>
      <c r="B152" s="29" t="s">
        <v>249</v>
      </c>
      <c r="C152" s="54" t="s">
        <v>251</v>
      </c>
      <c r="D152" s="29" t="s">
        <v>87</v>
      </c>
      <c r="E152" s="36">
        <v>1</v>
      </c>
      <c r="F152" s="32">
        <v>0</v>
      </c>
      <c r="G152" s="32">
        <v>0</v>
      </c>
      <c r="H152" s="32">
        <f t="shared" si="31"/>
        <v>0</v>
      </c>
      <c r="I152" s="118">
        <f t="shared" si="32"/>
        <v>0</v>
      </c>
      <c r="J152" s="75"/>
    </row>
    <row r="153" ht="19.95" customHeight="1" spans="1:10">
      <c r="A153" s="28">
        <v>12</v>
      </c>
      <c r="B153" s="29" t="s">
        <v>252</v>
      </c>
      <c r="C153" s="54" t="s">
        <v>253</v>
      </c>
      <c r="D153" s="29" t="s">
        <v>87</v>
      </c>
      <c r="E153" s="36">
        <v>25</v>
      </c>
      <c r="F153" s="32">
        <v>0</v>
      </c>
      <c r="G153" s="32">
        <v>0</v>
      </c>
      <c r="H153" s="32">
        <f t="shared" ref="H153:H158" si="33">SUM(F153:G153)</f>
        <v>0</v>
      </c>
      <c r="I153" s="118">
        <f t="shared" ref="I153:I158" si="34">H153*E153</f>
        <v>0</v>
      </c>
      <c r="J153" s="75"/>
    </row>
    <row r="154" ht="19.95" customHeight="1" spans="1:10">
      <c r="A154" s="28">
        <v>13</v>
      </c>
      <c r="B154" s="29" t="s">
        <v>254</v>
      </c>
      <c r="C154" s="101" t="s">
        <v>255</v>
      </c>
      <c r="D154" s="29" t="s">
        <v>87</v>
      </c>
      <c r="E154" s="36">
        <v>12</v>
      </c>
      <c r="F154" s="32">
        <v>0</v>
      </c>
      <c r="G154" s="32">
        <v>0</v>
      </c>
      <c r="H154" s="32">
        <f t="shared" si="33"/>
        <v>0</v>
      </c>
      <c r="I154" s="118">
        <f t="shared" si="34"/>
        <v>0</v>
      </c>
      <c r="J154" s="75"/>
    </row>
    <row r="155" ht="19.95" customHeight="1" spans="1:10">
      <c r="A155" s="28">
        <v>14</v>
      </c>
      <c r="B155" s="29" t="s">
        <v>256</v>
      </c>
      <c r="C155" s="54"/>
      <c r="D155" s="29" t="s">
        <v>87</v>
      </c>
      <c r="E155" s="36">
        <v>5</v>
      </c>
      <c r="F155" s="32">
        <v>0</v>
      </c>
      <c r="G155" s="32">
        <v>0</v>
      </c>
      <c r="H155" s="32">
        <f t="shared" si="33"/>
        <v>0</v>
      </c>
      <c r="I155" s="118">
        <f t="shared" si="34"/>
        <v>0</v>
      </c>
      <c r="J155" s="75" t="s">
        <v>257</v>
      </c>
    </row>
    <row r="156" ht="19.95" customHeight="1" spans="1:10">
      <c r="A156" s="28">
        <v>15</v>
      </c>
      <c r="B156" s="29" t="s">
        <v>258</v>
      </c>
      <c r="C156" s="54"/>
      <c r="D156" s="29" t="s">
        <v>87</v>
      </c>
      <c r="E156" s="36">
        <v>5</v>
      </c>
      <c r="F156" s="32">
        <v>0</v>
      </c>
      <c r="G156" s="32">
        <v>0</v>
      </c>
      <c r="H156" s="32">
        <f t="shared" si="33"/>
        <v>0</v>
      </c>
      <c r="I156" s="118">
        <f t="shared" si="34"/>
        <v>0</v>
      </c>
      <c r="J156" s="75"/>
    </row>
    <row r="157" ht="36" customHeight="1" spans="1:10">
      <c r="A157" s="28">
        <v>16</v>
      </c>
      <c r="B157" s="29" t="s">
        <v>259</v>
      </c>
      <c r="C157" s="54" t="s">
        <v>260</v>
      </c>
      <c r="D157" s="29" t="s">
        <v>142</v>
      </c>
      <c r="E157" s="36">
        <v>86</v>
      </c>
      <c r="F157" s="32">
        <v>0</v>
      </c>
      <c r="G157" s="32">
        <v>0</v>
      </c>
      <c r="H157" s="32">
        <f t="shared" si="33"/>
        <v>0</v>
      </c>
      <c r="I157" s="118">
        <f t="shared" si="34"/>
        <v>0</v>
      </c>
      <c r="J157" s="75"/>
    </row>
    <row r="158" ht="36" customHeight="1" spans="1:10">
      <c r="A158" s="28">
        <v>17</v>
      </c>
      <c r="B158" s="29" t="s">
        <v>261</v>
      </c>
      <c r="C158" s="54" t="s">
        <v>262</v>
      </c>
      <c r="D158" s="29" t="s">
        <v>142</v>
      </c>
      <c r="E158" s="36">
        <v>148</v>
      </c>
      <c r="F158" s="32">
        <v>0</v>
      </c>
      <c r="G158" s="32">
        <v>0</v>
      </c>
      <c r="H158" s="32">
        <f t="shared" si="33"/>
        <v>0</v>
      </c>
      <c r="I158" s="118">
        <f t="shared" si="34"/>
        <v>0</v>
      </c>
      <c r="J158" s="117"/>
    </row>
    <row r="159" ht="19.95" customHeight="1" spans="1:10">
      <c r="A159" s="28">
        <v>18</v>
      </c>
      <c r="B159" s="114" t="s">
        <v>117</v>
      </c>
      <c r="C159" s="82"/>
      <c r="D159" s="86"/>
      <c r="E159" s="86"/>
      <c r="F159" s="80"/>
      <c r="G159" s="80"/>
      <c r="H159" s="32"/>
      <c r="I159" s="116">
        <f>SUM(I142:I144)</f>
        <v>0</v>
      </c>
      <c r="J159" s="117"/>
    </row>
    <row r="160" ht="18.15" spans="1:10">
      <c r="A160" s="60" t="s">
        <v>263</v>
      </c>
      <c r="B160" s="61"/>
      <c r="C160" s="61"/>
      <c r="D160" s="62"/>
      <c r="E160" s="62"/>
      <c r="F160" s="63"/>
      <c r="G160" s="63"/>
      <c r="H160" s="63"/>
      <c r="I160" s="63"/>
      <c r="J160" s="79"/>
    </row>
    <row r="161" ht="25.2" spans="1:10">
      <c r="A161" s="46" t="s">
        <v>11</v>
      </c>
      <c r="B161" s="91" t="s">
        <v>171</v>
      </c>
      <c r="C161" s="91" t="s">
        <v>172</v>
      </c>
      <c r="D161" s="47" t="s">
        <v>14</v>
      </c>
      <c r="E161" s="48" t="s">
        <v>15</v>
      </c>
      <c r="F161" s="49" t="s">
        <v>81</v>
      </c>
      <c r="G161" s="49" t="s">
        <v>82</v>
      </c>
      <c r="H161" s="49" t="s">
        <v>83</v>
      </c>
      <c r="I161" s="49" t="s">
        <v>84</v>
      </c>
      <c r="J161" s="110" t="s">
        <v>173</v>
      </c>
    </row>
    <row r="162" ht="19.95" customHeight="1" spans="1:10">
      <c r="A162" s="28">
        <v>1</v>
      </c>
      <c r="B162" s="55" t="s">
        <v>264</v>
      </c>
      <c r="C162" s="54" t="s">
        <v>265</v>
      </c>
      <c r="D162" s="29" t="s">
        <v>29</v>
      </c>
      <c r="E162" s="31">
        <v>140</v>
      </c>
      <c r="F162" s="32">
        <v>0</v>
      </c>
      <c r="G162" s="32">
        <v>0</v>
      </c>
      <c r="H162" s="32">
        <f t="shared" ref="H162:H169" si="35">SUM(F162:G162)</f>
        <v>0</v>
      </c>
      <c r="I162" s="118">
        <f t="shared" ref="I162:I169" si="36">H162*E162</f>
        <v>0</v>
      </c>
      <c r="J162" s="75" t="s">
        <v>266</v>
      </c>
    </row>
    <row r="163" ht="19.95" customHeight="1" spans="1:10">
      <c r="A163" s="28">
        <v>2</v>
      </c>
      <c r="B163" s="55" t="s">
        <v>264</v>
      </c>
      <c r="C163" s="54" t="s">
        <v>267</v>
      </c>
      <c r="D163" s="29" t="s">
        <v>29</v>
      </c>
      <c r="E163" s="31">
        <v>40</v>
      </c>
      <c r="F163" s="32">
        <v>0</v>
      </c>
      <c r="G163" s="32">
        <v>0</v>
      </c>
      <c r="H163" s="32">
        <f t="shared" si="35"/>
        <v>0</v>
      </c>
      <c r="I163" s="118">
        <f t="shared" si="36"/>
        <v>0</v>
      </c>
      <c r="J163" s="75" t="s">
        <v>266</v>
      </c>
    </row>
    <row r="164" ht="19.95" customHeight="1" spans="1:10">
      <c r="A164" s="28">
        <v>3</v>
      </c>
      <c r="B164" s="55" t="s">
        <v>264</v>
      </c>
      <c r="C164" s="54" t="s">
        <v>268</v>
      </c>
      <c r="D164" s="29" t="s">
        <v>29</v>
      </c>
      <c r="E164" s="31">
        <v>55</v>
      </c>
      <c r="F164" s="32">
        <v>0</v>
      </c>
      <c r="G164" s="32">
        <v>0</v>
      </c>
      <c r="H164" s="32">
        <f t="shared" si="35"/>
        <v>0</v>
      </c>
      <c r="I164" s="118">
        <f t="shared" si="36"/>
        <v>0</v>
      </c>
      <c r="J164" s="75" t="s">
        <v>266</v>
      </c>
    </row>
    <row r="165" ht="19.95" customHeight="1" spans="1:10">
      <c r="A165" s="28">
        <v>4</v>
      </c>
      <c r="B165" s="55" t="s">
        <v>264</v>
      </c>
      <c r="C165" s="54" t="s">
        <v>269</v>
      </c>
      <c r="D165" s="29" t="s">
        <v>29</v>
      </c>
      <c r="E165" s="31">
        <v>6</v>
      </c>
      <c r="F165" s="32">
        <v>0</v>
      </c>
      <c r="G165" s="32">
        <v>0</v>
      </c>
      <c r="H165" s="32">
        <f t="shared" si="35"/>
        <v>0</v>
      </c>
      <c r="I165" s="118">
        <f t="shared" si="36"/>
        <v>0</v>
      </c>
      <c r="J165" s="75" t="s">
        <v>266</v>
      </c>
    </row>
    <row r="166" ht="19.95" customHeight="1" spans="1:10">
      <c r="A166" s="28">
        <v>5</v>
      </c>
      <c r="B166" s="55" t="s">
        <v>264</v>
      </c>
      <c r="C166" s="54" t="s">
        <v>270</v>
      </c>
      <c r="D166" s="29" t="s">
        <v>29</v>
      </c>
      <c r="E166" s="31">
        <v>33</v>
      </c>
      <c r="F166" s="32">
        <v>0</v>
      </c>
      <c r="G166" s="32">
        <v>0</v>
      </c>
      <c r="H166" s="32">
        <f t="shared" si="35"/>
        <v>0</v>
      </c>
      <c r="I166" s="118">
        <f t="shared" si="36"/>
        <v>0</v>
      </c>
      <c r="J166" s="75" t="s">
        <v>266</v>
      </c>
    </row>
    <row r="167" ht="19.95" customHeight="1" spans="1:10">
      <c r="A167" s="28">
        <v>6</v>
      </c>
      <c r="B167" s="55" t="s">
        <v>264</v>
      </c>
      <c r="C167" s="54" t="s">
        <v>271</v>
      </c>
      <c r="D167" s="29" t="s">
        <v>29</v>
      </c>
      <c r="E167" s="31">
        <v>73</v>
      </c>
      <c r="F167" s="32">
        <v>0</v>
      </c>
      <c r="G167" s="32">
        <v>0</v>
      </c>
      <c r="H167" s="32">
        <f t="shared" si="35"/>
        <v>0</v>
      </c>
      <c r="I167" s="118">
        <f t="shared" si="36"/>
        <v>0</v>
      </c>
      <c r="J167" s="75" t="s">
        <v>266</v>
      </c>
    </row>
    <row r="168" ht="19.95" customHeight="1" spans="1:10">
      <c r="A168" s="28">
        <v>7</v>
      </c>
      <c r="B168" s="55" t="s">
        <v>264</v>
      </c>
      <c r="C168" s="54" t="s">
        <v>272</v>
      </c>
      <c r="D168" s="29" t="s">
        <v>29</v>
      </c>
      <c r="E168" s="31">
        <v>20</v>
      </c>
      <c r="F168" s="32">
        <v>0</v>
      </c>
      <c r="G168" s="32">
        <v>0</v>
      </c>
      <c r="H168" s="32">
        <f t="shared" si="35"/>
        <v>0</v>
      </c>
      <c r="I168" s="118">
        <f t="shared" si="36"/>
        <v>0</v>
      </c>
      <c r="J168" s="75" t="s">
        <v>266</v>
      </c>
    </row>
    <row r="169" ht="19.95" customHeight="1" spans="1:10">
      <c r="A169" s="28">
        <v>8</v>
      </c>
      <c r="B169" s="55" t="s">
        <v>264</v>
      </c>
      <c r="C169" s="54" t="s">
        <v>273</v>
      </c>
      <c r="D169" s="29" t="s">
        <v>29</v>
      </c>
      <c r="E169" s="31">
        <v>25</v>
      </c>
      <c r="F169" s="32">
        <v>0</v>
      </c>
      <c r="G169" s="32">
        <v>0</v>
      </c>
      <c r="H169" s="32">
        <f t="shared" si="35"/>
        <v>0</v>
      </c>
      <c r="I169" s="118">
        <f t="shared" si="36"/>
        <v>0</v>
      </c>
      <c r="J169" s="75" t="s">
        <v>266</v>
      </c>
    </row>
    <row r="170" ht="19.95" customHeight="1" spans="1:10">
      <c r="A170" s="28">
        <v>9</v>
      </c>
      <c r="B170" s="55" t="s">
        <v>264</v>
      </c>
      <c r="C170" s="54" t="s">
        <v>274</v>
      </c>
      <c r="D170" s="29" t="s">
        <v>29</v>
      </c>
      <c r="E170" s="31">
        <v>180</v>
      </c>
      <c r="F170" s="32">
        <v>0</v>
      </c>
      <c r="G170" s="32">
        <v>0</v>
      </c>
      <c r="H170" s="32">
        <f t="shared" ref="H170:H181" si="37">SUM(F170:G170)</f>
        <v>0</v>
      </c>
      <c r="I170" s="118">
        <f t="shared" ref="I170:I181" si="38">H170*E170</f>
        <v>0</v>
      </c>
      <c r="J170" s="75" t="s">
        <v>266</v>
      </c>
    </row>
    <row r="171" ht="19.95" customHeight="1" spans="1:10">
      <c r="A171" s="28">
        <v>10</v>
      </c>
      <c r="B171" s="29" t="s">
        <v>275</v>
      </c>
      <c r="C171" s="54" t="s">
        <v>276</v>
      </c>
      <c r="D171" s="29" t="s">
        <v>29</v>
      </c>
      <c r="E171" s="31">
        <v>337</v>
      </c>
      <c r="F171" s="32">
        <v>0</v>
      </c>
      <c r="G171" s="32">
        <v>0</v>
      </c>
      <c r="H171" s="32">
        <f t="shared" si="37"/>
        <v>0</v>
      </c>
      <c r="I171" s="118">
        <f t="shared" si="38"/>
        <v>0</v>
      </c>
      <c r="J171" s="75" t="s">
        <v>192</v>
      </c>
    </row>
    <row r="172" ht="19.95" customHeight="1" spans="1:10">
      <c r="A172" s="28">
        <v>11</v>
      </c>
      <c r="B172" s="29" t="s">
        <v>275</v>
      </c>
      <c r="C172" s="54" t="s">
        <v>277</v>
      </c>
      <c r="D172" s="29" t="s">
        <v>22</v>
      </c>
      <c r="E172" s="31">
        <v>121</v>
      </c>
      <c r="F172" s="32">
        <v>0</v>
      </c>
      <c r="G172" s="32">
        <v>0</v>
      </c>
      <c r="H172" s="32">
        <f t="shared" si="37"/>
        <v>0</v>
      </c>
      <c r="I172" s="118">
        <f t="shared" si="38"/>
        <v>0</v>
      </c>
      <c r="J172" s="75" t="s">
        <v>192</v>
      </c>
    </row>
    <row r="173" ht="19.95" customHeight="1" spans="1:10">
      <c r="A173" s="28">
        <v>12</v>
      </c>
      <c r="B173" s="29" t="s">
        <v>278</v>
      </c>
      <c r="C173" s="54" t="s">
        <v>279</v>
      </c>
      <c r="D173" s="29" t="s">
        <v>76</v>
      </c>
      <c r="E173" s="36">
        <v>2</v>
      </c>
      <c r="F173" s="32">
        <v>0</v>
      </c>
      <c r="G173" s="32">
        <v>0</v>
      </c>
      <c r="H173" s="32">
        <f t="shared" si="37"/>
        <v>0</v>
      </c>
      <c r="I173" s="118">
        <f t="shared" si="38"/>
        <v>0</v>
      </c>
      <c r="J173" s="75" t="s">
        <v>280</v>
      </c>
    </row>
    <row r="174" ht="19.95" customHeight="1" spans="1:10">
      <c r="A174" s="28">
        <v>13</v>
      </c>
      <c r="B174" s="29" t="s">
        <v>278</v>
      </c>
      <c r="C174" s="54" t="s">
        <v>281</v>
      </c>
      <c r="D174" s="29" t="s">
        <v>76</v>
      </c>
      <c r="E174" s="36">
        <v>2</v>
      </c>
      <c r="F174" s="32">
        <v>0</v>
      </c>
      <c r="G174" s="32">
        <v>0</v>
      </c>
      <c r="H174" s="32">
        <f t="shared" si="37"/>
        <v>0</v>
      </c>
      <c r="I174" s="118">
        <f t="shared" si="38"/>
        <v>0</v>
      </c>
      <c r="J174" s="75" t="s">
        <v>280</v>
      </c>
    </row>
    <row r="175" ht="19.95" customHeight="1" spans="1:10">
      <c r="A175" s="28">
        <v>14</v>
      </c>
      <c r="B175" s="29" t="s">
        <v>278</v>
      </c>
      <c r="C175" s="54" t="s">
        <v>282</v>
      </c>
      <c r="D175" s="29" t="s">
        <v>76</v>
      </c>
      <c r="E175" s="36">
        <v>4</v>
      </c>
      <c r="F175" s="32">
        <v>0</v>
      </c>
      <c r="G175" s="32">
        <v>0</v>
      </c>
      <c r="H175" s="32">
        <f t="shared" si="37"/>
        <v>0</v>
      </c>
      <c r="I175" s="118">
        <f t="shared" si="38"/>
        <v>0</v>
      </c>
      <c r="J175" s="75" t="s">
        <v>280</v>
      </c>
    </row>
    <row r="176" ht="19.95" customHeight="1" spans="1:10">
      <c r="A176" s="28">
        <v>15</v>
      </c>
      <c r="B176" s="29" t="s">
        <v>278</v>
      </c>
      <c r="C176" s="54" t="s">
        <v>283</v>
      </c>
      <c r="D176" s="29" t="s">
        <v>76</v>
      </c>
      <c r="E176" s="36">
        <v>4</v>
      </c>
      <c r="F176" s="32">
        <v>0</v>
      </c>
      <c r="G176" s="32">
        <v>0</v>
      </c>
      <c r="H176" s="32">
        <f t="shared" si="37"/>
        <v>0</v>
      </c>
      <c r="I176" s="118">
        <f t="shared" si="38"/>
        <v>0</v>
      </c>
      <c r="J176" s="75" t="s">
        <v>280</v>
      </c>
    </row>
    <row r="177" ht="19.95" customHeight="1" spans="1:10">
      <c r="A177" s="28">
        <v>16</v>
      </c>
      <c r="B177" s="29" t="s">
        <v>278</v>
      </c>
      <c r="C177" s="54" t="s">
        <v>284</v>
      </c>
      <c r="D177" s="29" t="s">
        <v>76</v>
      </c>
      <c r="E177" s="36">
        <v>2</v>
      </c>
      <c r="F177" s="32">
        <v>0</v>
      </c>
      <c r="G177" s="32">
        <v>0</v>
      </c>
      <c r="H177" s="32">
        <f t="shared" si="37"/>
        <v>0</v>
      </c>
      <c r="I177" s="118">
        <f t="shared" si="38"/>
        <v>0</v>
      </c>
      <c r="J177" s="75" t="s">
        <v>280</v>
      </c>
    </row>
    <row r="178" ht="19.95" customHeight="1" spans="1:10">
      <c r="A178" s="28">
        <v>17</v>
      </c>
      <c r="B178" s="29" t="s">
        <v>278</v>
      </c>
      <c r="C178" s="54" t="s">
        <v>285</v>
      </c>
      <c r="D178" s="29" t="s">
        <v>76</v>
      </c>
      <c r="E178" s="36">
        <v>4</v>
      </c>
      <c r="F178" s="32">
        <v>0</v>
      </c>
      <c r="G178" s="32">
        <v>0</v>
      </c>
      <c r="H178" s="32">
        <f t="shared" si="37"/>
        <v>0</v>
      </c>
      <c r="I178" s="118">
        <f t="shared" si="38"/>
        <v>0</v>
      </c>
      <c r="J178" s="75" t="s">
        <v>280</v>
      </c>
    </row>
    <row r="179" ht="19.95" customHeight="1" spans="1:10">
      <c r="A179" s="28">
        <v>18</v>
      </c>
      <c r="B179" s="29" t="s">
        <v>286</v>
      </c>
      <c r="C179" s="54" t="s">
        <v>285</v>
      </c>
      <c r="D179" s="29" t="s">
        <v>76</v>
      </c>
      <c r="E179" s="36">
        <v>1</v>
      </c>
      <c r="F179" s="32">
        <v>0</v>
      </c>
      <c r="G179" s="32">
        <v>0</v>
      </c>
      <c r="H179" s="32">
        <f t="shared" si="37"/>
        <v>0</v>
      </c>
      <c r="I179" s="118">
        <f t="shared" si="38"/>
        <v>0</v>
      </c>
      <c r="J179" s="75" t="s">
        <v>280</v>
      </c>
    </row>
    <row r="180" ht="19.95" customHeight="1" spans="1:10">
      <c r="A180" s="28">
        <v>19</v>
      </c>
      <c r="B180" s="29" t="s">
        <v>287</v>
      </c>
      <c r="C180" s="54" t="s">
        <v>283</v>
      </c>
      <c r="D180" s="29" t="s">
        <v>76</v>
      </c>
      <c r="E180" s="36">
        <v>4</v>
      </c>
      <c r="F180" s="32">
        <v>0</v>
      </c>
      <c r="G180" s="32">
        <v>0</v>
      </c>
      <c r="H180" s="32">
        <f t="shared" si="37"/>
        <v>0</v>
      </c>
      <c r="I180" s="118">
        <f t="shared" si="38"/>
        <v>0</v>
      </c>
      <c r="J180" s="75" t="s">
        <v>280</v>
      </c>
    </row>
    <row r="181" ht="19.95" customHeight="1" spans="1:10">
      <c r="A181" s="28">
        <v>20</v>
      </c>
      <c r="B181" s="29" t="s">
        <v>287</v>
      </c>
      <c r="C181" s="54" t="s">
        <v>288</v>
      </c>
      <c r="D181" s="29" t="s">
        <v>76</v>
      </c>
      <c r="E181" s="36">
        <v>2</v>
      </c>
      <c r="F181" s="32">
        <v>0</v>
      </c>
      <c r="G181" s="32">
        <v>0</v>
      </c>
      <c r="H181" s="32">
        <f t="shared" si="37"/>
        <v>0</v>
      </c>
      <c r="I181" s="118">
        <f t="shared" si="38"/>
        <v>0</v>
      </c>
      <c r="J181" s="75" t="s">
        <v>280</v>
      </c>
    </row>
    <row r="182" ht="19.95" customHeight="1" spans="1:10">
      <c r="A182" s="28">
        <v>21</v>
      </c>
      <c r="B182" s="29" t="s">
        <v>289</v>
      </c>
      <c r="C182" s="54" t="s">
        <v>285</v>
      </c>
      <c r="D182" s="29" t="s">
        <v>76</v>
      </c>
      <c r="E182" s="36">
        <v>2</v>
      </c>
      <c r="F182" s="32">
        <v>0</v>
      </c>
      <c r="G182" s="32">
        <v>0</v>
      </c>
      <c r="H182" s="32">
        <f t="shared" ref="H182:H191" si="39">SUM(F182:G182)</f>
        <v>0</v>
      </c>
      <c r="I182" s="118">
        <f t="shared" ref="I182:I191" si="40">H182*E182</f>
        <v>0</v>
      </c>
      <c r="J182" s="75"/>
    </row>
    <row r="183" ht="19.95" customHeight="1" spans="1:10">
      <c r="A183" s="28">
        <v>22</v>
      </c>
      <c r="B183" s="29" t="s">
        <v>289</v>
      </c>
      <c r="C183" s="54" t="s">
        <v>288</v>
      </c>
      <c r="D183" s="29" t="s">
        <v>76</v>
      </c>
      <c r="E183" s="36">
        <v>50</v>
      </c>
      <c r="F183" s="32">
        <v>0</v>
      </c>
      <c r="G183" s="32">
        <v>0</v>
      </c>
      <c r="H183" s="32">
        <f t="shared" si="39"/>
        <v>0</v>
      </c>
      <c r="I183" s="118">
        <f t="shared" si="40"/>
        <v>0</v>
      </c>
      <c r="J183" s="75"/>
    </row>
    <row r="184" ht="19.95" customHeight="1" spans="1:10">
      <c r="A184" s="28">
        <v>23</v>
      </c>
      <c r="B184" s="29" t="s">
        <v>287</v>
      </c>
      <c r="C184" s="54" t="s">
        <v>284</v>
      </c>
      <c r="D184" s="29" t="s">
        <v>76</v>
      </c>
      <c r="E184" s="36">
        <v>4</v>
      </c>
      <c r="F184" s="32">
        <v>0</v>
      </c>
      <c r="G184" s="32">
        <v>0</v>
      </c>
      <c r="H184" s="32">
        <f t="shared" si="39"/>
        <v>0</v>
      </c>
      <c r="I184" s="118">
        <f t="shared" si="40"/>
        <v>0</v>
      </c>
      <c r="J184" s="75" t="s">
        <v>280</v>
      </c>
    </row>
    <row r="185" ht="19.95" customHeight="1" spans="1:10">
      <c r="A185" s="28">
        <v>24</v>
      </c>
      <c r="B185" s="29" t="s">
        <v>290</v>
      </c>
      <c r="C185" s="54" t="s">
        <v>288</v>
      </c>
      <c r="D185" s="29" t="s">
        <v>76</v>
      </c>
      <c r="E185" s="36">
        <v>50</v>
      </c>
      <c r="F185" s="32">
        <v>0</v>
      </c>
      <c r="G185" s="32">
        <v>0</v>
      </c>
      <c r="H185" s="32">
        <f t="shared" si="39"/>
        <v>0</v>
      </c>
      <c r="I185" s="118">
        <f t="shared" si="40"/>
        <v>0</v>
      </c>
      <c r="J185" s="75" t="s">
        <v>280</v>
      </c>
    </row>
    <row r="186" ht="19.95" customHeight="1" spans="1:10">
      <c r="A186" s="28">
        <v>25</v>
      </c>
      <c r="B186" s="29" t="s">
        <v>291</v>
      </c>
      <c r="C186" s="54" t="s">
        <v>288</v>
      </c>
      <c r="D186" s="29" t="s">
        <v>76</v>
      </c>
      <c r="E186" s="36">
        <v>25</v>
      </c>
      <c r="F186" s="32">
        <v>0</v>
      </c>
      <c r="G186" s="32">
        <v>0</v>
      </c>
      <c r="H186" s="32">
        <f t="shared" si="39"/>
        <v>0</v>
      </c>
      <c r="I186" s="118">
        <f t="shared" si="40"/>
        <v>0</v>
      </c>
      <c r="J186" s="75"/>
    </row>
    <row r="187" ht="19.95" customHeight="1" spans="1:10">
      <c r="A187" s="28">
        <v>26</v>
      </c>
      <c r="B187" s="29" t="s">
        <v>292</v>
      </c>
      <c r="C187" s="54" t="s">
        <v>288</v>
      </c>
      <c r="D187" s="29" t="s">
        <v>76</v>
      </c>
      <c r="E187" s="36">
        <v>25</v>
      </c>
      <c r="F187" s="32">
        <v>0</v>
      </c>
      <c r="G187" s="32">
        <v>0</v>
      </c>
      <c r="H187" s="32">
        <f t="shared" si="39"/>
        <v>0</v>
      </c>
      <c r="I187" s="118">
        <f t="shared" si="40"/>
        <v>0</v>
      </c>
      <c r="J187" s="75" t="s">
        <v>280</v>
      </c>
    </row>
    <row r="188" ht="19.95" customHeight="1" spans="1:10">
      <c r="A188" s="28">
        <v>27</v>
      </c>
      <c r="B188" s="29" t="s">
        <v>293</v>
      </c>
      <c r="C188" s="54" t="s">
        <v>294</v>
      </c>
      <c r="D188" s="29" t="s">
        <v>72</v>
      </c>
      <c r="E188" s="36">
        <v>8</v>
      </c>
      <c r="F188" s="32">
        <v>0</v>
      </c>
      <c r="G188" s="32">
        <v>0</v>
      </c>
      <c r="H188" s="32">
        <f t="shared" si="39"/>
        <v>0</v>
      </c>
      <c r="I188" s="118">
        <f t="shared" si="40"/>
        <v>0</v>
      </c>
      <c r="J188" s="75" t="s">
        <v>280</v>
      </c>
    </row>
    <row r="189" ht="19.95" customHeight="1" spans="1:10">
      <c r="A189" s="28">
        <v>28</v>
      </c>
      <c r="B189" s="29" t="s">
        <v>295</v>
      </c>
      <c r="C189" s="54" t="s">
        <v>296</v>
      </c>
      <c r="D189" s="29" t="s">
        <v>72</v>
      </c>
      <c r="E189" s="36">
        <v>8</v>
      </c>
      <c r="F189" s="32">
        <v>0</v>
      </c>
      <c r="G189" s="32">
        <v>0</v>
      </c>
      <c r="H189" s="32">
        <f t="shared" si="39"/>
        <v>0</v>
      </c>
      <c r="I189" s="118">
        <f t="shared" si="40"/>
        <v>0</v>
      </c>
      <c r="J189" s="75" t="s">
        <v>297</v>
      </c>
    </row>
    <row r="190" ht="19.95" customHeight="1" spans="1:10">
      <c r="A190" s="28">
        <v>29</v>
      </c>
      <c r="B190" s="29" t="s">
        <v>298</v>
      </c>
      <c r="C190" s="54" t="s">
        <v>299</v>
      </c>
      <c r="D190" s="29" t="s">
        <v>76</v>
      </c>
      <c r="E190" s="36">
        <v>2</v>
      </c>
      <c r="F190" s="32">
        <v>0</v>
      </c>
      <c r="G190" s="32">
        <v>0</v>
      </c>
      <c r="H190" s="32">
        <f t="shared" si="39"/>
        <v>0</v>
      </c>
      <c r="I190" s="118">
        <f t="shared" si="40"/>
        <v>0</v>
      </c>
      <c r="J190" s="75" t="s">
        <v>280</v>
      </c>
    </row>
    <row r="191" ht="19.95" customHeight="1" spans="1:10">
      <c r="A191" s="28">
        <v>30</v>
      </c>
      <c r="B191" s="29" t="s">
        <v>300</v>
      </c>
      <c r="C191" s="54" t="s">
        <v>301</v>
      </c>
      <c r="D191" s="29" t="s">
        <v>232</v>
      </c>
      <c r="E191" s="36">
        <v>1</v>
      </c>
      <c r="F191" s="32">
        <v>0</v>
      </c>
      <c r="G191" s="32">
        <v>0</v>
      </c>
      <c r="H191" s="32">
        <f t="shared" si="39"/>
        <v>0</v>
      </c>
      <c r="I191" s="118">
        <f t="shared" si="40"/>
        <v>0</v>
      </c>
      <c r="J191" s="75"/>
    </row>
    <row r="192" ht="19.95" customHeight="1" spans="1:10">
      <c r="A192" s="28">
        <v>31</v>
      </c>
      <c r="B192" s="114" t="s">
        <v>117</v>
      </c>
      <c r="C192" s="82"/>
      <c r="D192" s="86"/>
      <c r="E192" s="86"/>
      <c r="F192" s="80"/>
      <c r="G192" s="80"/>
      <c r="H192" s="80"/>
      <c r="I192" s="116">
        <f>SUM(I162:I189)</f>
        <v>0</v>
      </c>
      <c r="J192" s="117"/>
    </row>
    <row r="193" ht="18.15" spans="1:10">
      <c r="A193" s="60" t="s">
        <v>302</v>
      </c>
      <c r="B193" s="61"/>
      <c r="C193" s="61"/>
      <c r="D193" s="62"/>
      <c r="E193" s="62"/>
      <c r="F193" s="63"/>
      <c r="G193" s="63"/>
      <c r="H193" s="63"/>
      <c r="I193" s="63"/>
      <c r="J193" s="79"/>
    </row>
    <row r="194" ht="25.2" spans="1:10">
      <c r="A194" s="46" t="s">
        <v>11</v>
      </c>
      <c r="B194" s="91" t="s">
        <v>171</v>
      </c>
      <c r="C194" s="91" t="s">
        <v>172</v>
      </c>
      <c r="D194" s="47" t="s">
        <v>14</v>
      </c>
      <c r="E194" s="48" t="s">
        <v>15</v>
      </c>
      <c r="F194" s="49" t="s">
        <v>81</v>
      </c>
      <c r="G194" s="49" t="s">
        <v>82</v>
      </c>
      <c r="H194" s="49" t="s">
        <v>83</v>
      </c>
      <c r="I194" s="49" t="s">
        <v>84</v>
      </c>
      <c r="J194" s="110" t="s">
        <v>173</v>
      </c>
    </row>
    <row r="195" ht="19.95" customHeight="1" spans="1:10">
      <c r="A195" s="28">
        <v>1</v>
      </c>
      <c r="B195" s="29" t="s">
        <v>303</v>
      </c>
      <c r="C195" s="54" t="s">
        <v>304</v>
      </c>
      <c r="D195" s="29" t="s">
        <v>142</v>
      </c>
      <c r="E195" s="36">
        <v>8</v>
      </c>
      <c r="F195" s="32">
        <v>0</v>
      </c>
      <c r="G195" s="32">
        <v>0</v>
      </c>
      <c r="H195" s="32">
        <f t="shared" ref="H195:H201" si="41">SUM(F195:G195)</f>
        <v>0</v>
      </c>
      <c r="I195" s="118">
        <f t="shared" ref="I195:I201" si="42">H195*E195</f>
        <v>0</v>
      </c>
      <c r="J195" s="75" t="s">
        <v>305</v>
      </c>
    </row>
    <row r="196" ht="19.95" customHeight="1" spans="1:10">
      <c r="A196" s="28">
        <v>2</v>
      </c>
      <c r="B196" s="29" t="s">
        <v>303</v>
      </c>
      <c r="C196" s="54" t="s">
        <v>306</v>
      </c>
      <c r="D196" s="29" t="s">
        <v>142</v>
      </c>
      <c r="E196" s="36">
        <v>72</v>
      </c>
      <c r="F196" s="32">
        <v>0</v>
      </c>
      <c r="G196" s="32">
        <v>0</v>
      </c>
      <c r="H196" s="32">
        <f t="shared" si="41"/>
        <v>0</v>
      </c>
      <c r="I196" s="118">
        <f t="shared" si="42"/>
        <v>0</v>
      </c>
      <c r="J196" s="75" t="s">
        <v>305</v>
      </c>
    </row>
    <row r="197" ht="19.95" customHeight="1" spans="1:10">
      <c r="A197" s="28">
        <v>3</v>
      </c>
      <c r="B197" s="29" t="s">
        <v>303</v>
      </c>
      <c r="C197" s="54" t="s">
        <v>299</v>
      </c>
      <c r="D197" s="29" t="s">
        <v>142</v>
      </c>
      <c r="E197" s="36">
        <v>36</v>
      </c>
      <c r="F197" s="32">
        <v>0</v>
      </c>
      <c r="G197" s="32">
        <v>0</v>
      </c>
      <c r="H197" s="32">
        <f t="shared" si="41"/>
        <v>0</v>
      </c>
      <c r="I197" s="118">
        <f t="shared" si="42"/>
        <v>0</v>
      </c>
      <c r="J197" s="75" t="s">
        <v>305</v>
      </c>
    </row>
    <row r="198" ht="19.95" customHeight="1" spans="1:10">
      <c r="A198" s="28">
        <v>4</v>
      </c>
      <c r="B198" s="29" t="s">
        <v>303</v>
      </c>
      <c r="C198" s="54" t="s">
        <v>288</v>
      </c>
      <c r="D198" s="29" t="s">
        <v>142</v>
      </c>
      <c r="E198" s="36">
        <v>78</v>
      </c>
      <c r="F198" s="32">
        <v>0</v>
      </c>
      <c r="G198" s="32">
        <v>0</v>
      </c>
      <c r="H198" s="32">
        <f t="shared" si="41"/>
        <v>0</v>
      </c>
      <c r="I198" s="118">
        <f t="shared" si="42"/>
        <v>0</v>
      </c>
      <c r="J198" s="75" t="s">
        <v>305</v>
      </c>
    </row>
    <row r="199" ht="19.95" customHeight="1" spans="1:10">
      <c r="A199" s="28">
        <v>5</v>
      </c>
      <c r="B199" s="29" t="s">
        <v>307</v>
      </c>
      <c r="C199" s="54" t="s">
        <v>288</v>
      </c>
      <c r="D199" s="29" t="s">
        <v>142</v>
      </c>
      <c r="E199" s="36">
        <v>45</v>
      </c>
      <c r="F199" s="32">
        <v>0</v>
      </c>
      <c r="G199" s="32">
        <v>0</v>
      </c>
      <c r="H199" s="32">
        <f t="shared" si="41"/>
        <v>0</v>
      </c>
      <c r="I199" s="118">
        <f t="shared" si="42"/>
        <v>0</v>
      </c>
      <c r="J199" s="75" t="s">
        <v>308</v>
      </c>
    </row>
    <row r="200" ht="19.95" customHeight="1" spans="1:10">
      <c r="A200" s="28">
        <v>6</v>
      </c>
      <c r="B200" s="29" t="s">
        <v>309</v>
      </c>
      <c r="C200" s="54" t="s">
        <v>288</v>
      </c>
      <c r="D200" s="29" t="s">
        <v>76</v>
      </c>
      <c r="E200" s="36">
        <v>15</v>
      </c>
      <c r="F200" s="32">
        <v>0</v>
      </c>
      <c r="G200" s="32">
        <v>0</v>
      </c>
      <c r="H200" s="32">
        <f t="shared" si="41"/>
        <v>0</v>
      </c>
      <c r="I200" s="118">
        <f t="shared" si="42"/>
        <v>0</v>
      </c>
      <c r="J200" s="75" t="s">
        <v>308</v>
      </c>
    </row>
    <row r="201" ht="19.95" customHeight="1" spans="1:10">
      <c r="A201" s="28">
        <v>7</v>
      </c>
      <c r="B201" s="29" t="s">
        <v>310</v>
      </c>
      <c r="C201" s="54" t="s">
        <v>311</v>
      </c>
      <c r="D201" s="29" t="s">
        <v>76</v>
      </c>
      <c r="E201" s="36">
        <v>11</v>
      </c>
      <c r="F201" s="32">
        <v>0</v>
      </c>
      <c r="G201" s="32">
        <v>0</v>
      </c>
      <c r="H201" s="32">
        <f t="shared" si="41"/>
        <v>0</v>
      </c>
      <c r="I201" s="118">
        <f t="shared" si="42"/>
        <v>0</v>
      </c>
      <c r="J201" s="75" t="s">
        <v>305</v>
      </c>
    </row>
    <row r="202" ht="19.95" customHeight="1" spans="1:10">
      <c r="A202" s="40">
        <v>8</v>
      </c>
      <c r="B202" s="56" t="s">
        <v>117</v>
      </c>
      <c r="C202" s="57"/>
      <c r="D202" s="58"/>
      <c r="E202" s="58"/>
      <c r="F202" s="90"/>
      <c r="G202" s="90"/>
      <c r="H202" s="90"/>
      <c r="I202" s="109">
        <f>SUM(I195:I201)</f>
        <v>0</v>
      </c>
      <c r="J202" s="78"/>
    </row>
    <row r="203" ht="17.55" customHeight="1" spans="1:10">
      <c r="A203" s="119" t="s">
        <v>312</v>
      </c>
      <c r="B203" s="119"/>
      <c r="C203" s="119"/>
      <c r="D203" s="119"/>
      <c r="E203" s="119"/>
      <c r="F203" s="119"/>
      <c r="G203" s="119"/>
      <c r="H203" s="119"/>
      <c r="I203" s="119"/>
      <c r="J203" s="119"/>
    </row>
    <row r="204" ht="26" customHeight="1" spans="1:10">
      <c r="A204" s="120" t="s">
        <v>11</v>
      </c>
      <c r="B204" s="120" t="s">
        <v>171</v>
      </c>
      <c r="C204" s="120" t="s">
        <v>172</v>
      </c>
      <c r="D204" s="121" t="s">
        <v>14</v>
      </c>
      <c r="E204" s="122" t="s">
        <v>15</v>
      </c>
      <c r="F204" s="123" t="s">
        <v>81</v>
      </c>
      <c r="G204" s="123" t="s">
        <v>82</v>
      </c>
      <c r="H204" s="123" t="s">
        <v>83</v>
      </c>
      <c r="I204" s="123" t="s">
        <v>84</v>
      </c>
      <c r="J204" s="120" t="s">
        <v>173</v>
      </c>
    </row>
    <row r="205" s="1" customFormat="1" ht="26" customHeight="1" spans="1:10">
      <c r="A205" s="124"/>
      <c r="B205" s="55" t="s">
        <v>313</v>
      </c>
      <c r="C205" s="125" t="s">
        <v>314</v>
      </c>
      <c r="D205" s="55" t="s">
        <v>142</v>
      </c>
      <c r="E205" s="126">
        <v>5</v>
      </c>
      <c r="F205" s="127"/>
      <c r="G205" s="127"/>
      <c r="H205" s="127"/>
      <c r="I205" s="127"/>
      <c r="J205" s="124"/>
    </row>
    <row r="206" s="1" customFormat="1" ht="25" customHeight="1" spans="1:10">
      <c r="A206" s="125"/>
      <c r="B206" s="55" t="s">
        <v>313</v>
      </c>
      <c r="C206" s="125" t="s">
        <v>315</v>
      </c>
      <c r="D206" s="55" t="s">
        <v>142</v>
      </c>
      <c r="E206" s="31">
        <v>15</v>
      </c>
      <c r="F206" s="128"/>
      <c r="G206" s="129"/>
      <c r="H206" s="129"/>
      <c r="I206" s="129"/>
      <c r="J206" s="125"/>
    </row>
    <row r="207" s="1" customFormat="1" ht="25" customHeight="1" spans="1:10">
      <c r="A207" s="125"/>
      <c r="B207" s="55" t="s">
        <v>313</v>
      </c>
      <c r="C207" s="125" t="s">
        <v>316</v>
      </c>
      <c r="D207" s="55" t="s">
        <v>142</v>
      </c>
      <c r="E207" s="31">
        <v>50</v>
      </c>
      <c r="F207" s="128"/>
      <c r="G207" s="129"/>
      <c r="H207" s="129"/>
      <c r="I207" s="129"/>
      <c r="J207" s="125"/>
    </row>
    <row r="208" s="1" customFormat="1" ht="25" customHeight="1" spans="1:10">
      <c r="A208" s="125"/>
      <c r="B208" s="31" t="s">
        <v>317</v>
      </c>
      <c r="C208" s="125" t="s">
        <v>282</v>
      </c>
      <c r="D208" s="55" t="s">
        <v>76</v>
      </c>
      <c r="E208" s="31">
        <v>3</v>
      </c>
      <c r="F208" s="128"/>
      <c r="G208" s="129"/>
      <c r="H208" s="129"/>
      <c r="I208" s="129"/>
      <c r="J208" s="125"/>
    </row>
    <row r="209" s="1" customFormat="1" ht="25" customHeight="1" spans="1:10">
      <c r="A209" s="125"/>
      <c r="B209" s="31" t="s">
        <v>318</v>
      </c>
      <c r="C209" s="125" t="s">
        <v>304</v>
      </c>
      <c r="D209" s="55" t="s">
        <v>76</v>
      </c>
      <c r="E209" s="31">
        <v>13</v>
      </c>
      <c r="F209" s="128"/>
      <c r="G209" s="129"/>
      <c r="H209" s="129"/>
      <c r="I209" s="129"/>
      <c r="J209" s="125"/>
    </row>
    <row r="210" ht="25" customHeight="1"/>
    <row r="211" ht="25" customHeight="1"/>
    <row r="212" ht="25" customHeight="1"/>
    <row r="213" ht="25" customHeight="1"/>
  </sheetData>
  <mergeCells count="34">
    <mergeCell ref="A1:J1"/>
    <mergeCell ref="B2:C2"/>
    <mergeCell ref="D2:E2"/>
    <mergeCell ref="F2:J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D11:E11"/>
    <mergeCell ref="A12:B12"/>
    <mergeCell ref="C12:E12"/>
    <mergeCell ref="A13:B13"/>
    <mergeCell ref="C13:E13"/>
    <mergeCell ref="A14:J14"/>
    <mergeCell ref="A44:J44"/>
    <mergeCell ref="A63:J63"/>
    <mergeCell ref="A95:J95"/>
    <mergeCell ref="A140:J140"/>
    <mergeCell ref="A160:J160"/>
    <mergeCell ref="A193:J193"/>
    <mergeCell ref="A203:J203"/>
    <mergeCell ref="F3:J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CGWL</dc:creator>
  <cp:lastModifiedBy>HLWK-审计</cp:lastModifiedBy>
  <dcterms:created xsi:type="dcterms:W3CDTF">2022-10-21T02:59:00Z</dcterms:created>
  <dcterms:modified xsi:type="dcterms:W3CDTF">2025-05-13T08:06:48Z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C8D1ECF5BE92417DAF0F9A381558ADEE_13</vt:lpwstr>
  </property>
  <property fmtid="{D5CDD505-2E9C-101B-9397-08002B2CF9AE}" pid="3" name="KSOProductBuildVer">
    <vt:lpwstr>2052-12.1.0.20784</vt:lpwstr>
  </property>
</Properties>
</file>