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GWL\Desktop\版辊库房升高\版辊库改造招标\招标资料\"/>
    </mc:Choice>
  </mc:AlternateContent>
  <bookViews>
    <workbookView xWindow="0" yWindow="0" windowWidth="18350" windowHeight="7000" tabRatio="928"/>
  </bookViews>
  <sheets>
    <sheet name="招标清单" sheetId="23" r:id="rId1"/>
    <sheet name="封面" sheetId="14" state="hidden" r:id="rId2"/>
    <sheet name="直接工程费分析表" sheetId="17" state="hidden" r:id="rId3"/>
  </sheets>
  <definedNames>
    <definedName name="_A99999" localSheetId="1">#REF!</definedName>
    <definedName name="_A99999" localSheetId="0">#REF!</definedName>
    <definedName name="_A99999" localSheetId="2">#REF!</definedName>
    <definedName name="_A99999">#REF!</definedName>
    <definedName name="_A999999" localSheetId="1">#REF!</definedName>
    <definedName name="_A999999" localSheetId="0">#REF!</definedName>
    <definedName name="_A999999" localSheetId="2">#REF!</definedName>
    <definedName name="_A99999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bt" localSheetId="1">#REF!</definedName>
    <definedName name="bt" localSheetId="0">#REF!</definedName>
    <definedName name="bt" localSheetId="2">#REF!</definedName>
    <definedName name="bt">#REF!</definedName>
    <definedName name="Cov_99_Rev" localSheetId="1">#REF!</definedName>
    <definedName name="Cov_99_Rev" localSheetId="0">#REF!</definedName>
    <definedName name="Cov_99_Rev" localSheetId="2">#REF!</definedName>
    <definedName name="Cov_99_Rev">#REF!</definedName>
    <definedName name="Cov_EPS_98" localSheetId="1">#REF!</definedName>
    <definedName name="Cov_EPS_98" localSheetId="0">#REF!</definedName>
    <definedName name="Cov_EPS_98" localSheetId="2">#REF!</definedName>
    <definedName name="Cov_EPS_98">#REF!</definedName>
    <definedName name="Cov_EPS_99" localSheetId="1">#REF!</definedName>
    <definedName name="Cov_EPS_99" localSheetId="0">#REF!</definedName>
    <definedName name="Cov_EPS_99" localSheetId="2">#REF!</definedName>
    <definedName name="Cov_EPS_99">#REF!</definedName>
    <definedName name="Cov_Mkt_Cap" localSheetId="1">#REF!</definedName>
    <definedName name="Cov_Mkt_Cap" localSheetId="0">#REF!</definedName>
    <definedName name="Cov_Mkt_Cap">#REF!</definedName>
    <definedName name="Cov_Off_High" localSheetId="1">#REF!</definedName>
    <definedName name="Cov_Off_High" localSheetId="0">#REF!</definedName>
    <definedName name="Cov_Off_High">#REF!</definedName>
    <definedName name="Cov_Perf_97" localSheetId="1">#REF!</definedName>
    <definedName name="Cov_Perf_97" localSheetId="0">#REF!</definedName>
    <definedName name="Cov_Perf_97">#REF!</definedName>
    <definedName name="Cov_Perf_98" localSheetId="1">#REF!</definedName>
    <definedName name="Cov_Perf_98" localSheetId="0">#REF!</definedName>
    <definedName name="Cov_Perf_98">#REF!</definedName>
    <definedName name="Cov_Perf_99" localSheetId="1">#REF!</definedName>
    <definedName name="Cov_Perf_99" localSheetId="0">#REF!</definedName>
    <definedName name="Cov_Perf_99">#REF!</definedName>
    <definedName name="Cov_Univ_Avg" localSheetId="1">#REF!</definedName>
    <definedName name="Cov_Univ_Avg" localSheetId="0">#REF!</definedName>
    <definedName name="Cov_Univ_Avg" localSheetId="2">#REF!</definedName>
    <definedName name="Cov_Univ_Avg">#REF!</definedName>
    <definedName name="Cov_Univ_Total" localSheetId="1">#REF!</definedName>
    <definedName name="Cov_Univ_Total" localSheetId="0">#REF!</definedName>
    <definedName name="Cov_Univ_Total" localSheetId="2">#REF!</definedName>
    <definedName name="Cov_Univ_Total">#REF!</definedName>
    <definedName name="D0" localSheetId="1">#REF!</definedName>
    <definedName name="D0" localSheetId="0">#REF!</definedName>
    <definedName name="D0" localSheetId="2">#REF!</definedName>
    <definedName name="D0">#REF!</definedName>
    <definedName name="D00" localSheetId="1">#REF!</definedName>
    <definedName name="D00" localSheetId="0">#REF!</definedName>
    <definedName name="D00">#REF!</definedName>
    <definedName name="D000" localSheetId="1">#REF!</definedName>
    <definedName name="D000" localSheetId="0">#REF!</definedName>
    <definedName name="D000">#REF!</definedName>
    <definedName name="dep" localSheetId="1">#REF!</definedName>
    <definedName name="dep" localSheetId="0">#REF!</definedName>
    <definedName name="dep">#REF!</definedName>
    <definedName name="EBIT" localSheetId="1">#REF!</definedName>
    <definedName name="EBIT" localSheetId="0">#REF!</definedName>
    <definedName name="EBIT" localSheetId="2">#REF!</definedName>
    <definedName name="EBIT">#REF!</definedName>
    <definedName name="F_AFLCFM1" localSheetId="1">#REF!</definedName>
    <definedName name="F_AFLCFM1" localSheetId="0">#REF!</definedName>
    <definedName name="F_AFLCFM1" localSheetId="2">#REF!</definedName>
    <definedName name="F_AFLCFM1">#REF!</definedName>
    <definedName name="F_AFLCFM2" localSheetId="1">#REF!</definedName>
    <definedName name="F_AFLCFM2" localSheetId="0">#REF!</definedName>
    <definedName name="F_AFLCFM2" localSheetId="2">#REF!</definedName>
    <definedName name="F_AFLCFM2">#REF!</definedName>
    <definedName name="F_AFLPEM3" localSheetId="1">#REF!</definedName>
    <definedName name="F_AFLPEM3" localSheetId="0">#REF!</definedName>
    <definedName name="F_AFLPEM3" localSheetId="2">#REF!</definedName>
    <definedName name="F_AFLPEM3">#REF!</definedName>
    <definedName name="F_AFLPEM4" localSheetId="1">#REF!</definedName>
    <definedName name="F_AFLPEM4" localSheetId="0">#REF!</definedName>
    <definedName name="F_AFLPEM4">#REF!</definedName>
    <definedName name="F_AFLPEMb" localSheetId="1">#REF!</definedName>
    <definedName name="F_AFLPEMb" localSheetId="0">#REF!</definedName>
    <definedName name="F_AFLPEMb">#REF!</definedName>
    <definedName name="F_AFLSD1" localSheetId="1">#REF!</definedName>
    <definedName name="F_AFLSD1" localSheetId="0">#REF!</definedName>
    <definedName name="F_AFLSD1">#REF!</definedName>
    <definedName name="F_AFLSD2" localSheetId="1">#REF!</definedName>
    <definedName name="F_AFLSD2" localSheetId="0">#REF!</definedName>
    <definedName name="F_AFLSD2">#REF!</definedName>
    <definedName name="F_Book_value_per_share" localSheetId="1">#REF!</definedName>
    <definedName name="F_Book_value_per_share" localSheetId="0">#REF!</definedName>
    <definedName name="F_Book_value_per_share">#REF!</definedName>
    <definedName name="FAMERangeDJ_BALAL28" localSheetId="1">#REF!</definedName>
    <definedName name="FAMERangeDJ_BALAL28" localSheetId="0">#REF!</definedName>
    <definedName name="FAMERangeDJ_BALAL28">#REF!</definedName>
    <definedName name="FAMERangeDJ_BALAM28" localSheetId="1">#REF!</definedName>
    <definedName name="FAMERangeDJ_BALAM28" localSheetId="0">#REF!</definedName>
    <definedName name="FAMERangeDJ_BALAM28">#REF!</definedName>
    <definedName name="FAMERangeDJ_BALAN28" localSheetId="1">#REF!</definedName>
    <definedName name="FAMERangeDJ_BALAN28" localSheetId="0">#REF!</definedName>
    <definedName name="FAMERangeDJ_BALAN28">#REF!</definedName>
    <definedName name="FAMERangeGCI_BALD62" localSheetId="1">#REF!</definedName>
    <definedName name="FAMERangeGCI_BALD62" localSheetId="0">#REF!</definedName>
    <definedName name="FAMERangeGCI_BALD62">#REF!</definedName>
    <definedName name="FAMERangeGCI_BALD63" localSheetId="1">#REF!</definedName>
    <definedName name="FAMERangeGCI_BALD63" localSheetId="0">#REF!</definedName>
    <definedName name="FAMERangeGCI_BALD63">#REF!</definedName>
    <definedName name="FAMERangeKRI_BALAL99" localSheetId="1">#REF!</definedName>
    <definedName name="FAMERangeKRI_BALAL99" localSheetId="0">#REF!</definedName>
    <definedName name="FAMERangeKRI_BALAL99">#REF!</definedName>
    <definedName name="FAMERangeKRI_BALAM99" localSheetId="1">#REF!</definedName>
    <definedName name="FAMERangeKRI_BALAM99" localSheetId="0">#REF!</definedName>
    <definedName name="FAMERangeKRI_BALAM99">#REF!</definedName>
    <definedName name="FAMERangeKRI_BALAN99" localSheetId="1">#REF!</definedName>
    <definedName name="FAMERangeKRI_BALAN99" localSheetId="0">#REF!</definedName>
    <definedName name="FAMERangeKRI_BALAN99">#REF!</definedName>
    <definedName name="free" localSheetId="1">#REF!</definedName>
    <definedName name="free" localSheetId="0">#REF!</definedName>
    <definedName name="free" localSheetId="2">#REF!</definedName>
    <definedName name="free">#REF!</definedName>
    <definedName name="Growth" localSheetId="1">#REF!</definedName>
    <definedName name="Growth" localSheetId="0">#REF!</definedName>
    <definedName name="Growth" localSheetId="2">#REF!</definedName>
    <definedName name="Growth">#REF!</definedName>
    <definedName name="Growth_97" localSheetId="1">#REF!</definedName>
    <definedName name="Growth_97" localSheetId="0">#REF!</definedName>
    <definedName name="Growth_97" localSheetId="2">#REF!</definedName>
    <definedName name="Growth_97">#REF!</definedName>
    <definedName name="Growth_98" localSheetId="1">#REF!</definedName>
    <definedName name="Growth_98" localSheetId="0">#REF!</definedName>
    <definedName name="Growth_98" localSheetId="2">#REF!</definedName>
    <definedName name="Growth_98">#REF!</definedName>
    <definedName name="Growth_99" localSheetId="1">#REF!</definedName>
    <definedName name="Growth_99" localSheetId="0">#REF!</definedName>
    <definedName name="Growth_99">#REF!</definedName>
    <definedName name="HWSheet">1</definedName>
    <definedName name="Liberalization" localSheetId="1">#REF!</definedName>
    <definedName name="Liberalization" localSheetId="0">#REF!</definedName>
    <definedName name="Liberalization" localSheetId="2">#REF!</definedName>
    <definedName name="Liberalization">#REF!</definedName>
    <definedName name="Macro1" localSheetId="1">#REF!</definedName>
    <definedName name="Macro1" localSheetId="0">#REF!</definedName>
    <definedName name="Macro1" localSheetId="2">#REF!</definedName>
    <definedName name="Macro1">#REF!</definedName>
    <definedName name="Off_High_Cov" localSheetId="1">#REF!</definedName>
    <definedName name="Off_High_Cov" localSheetId="0">#REF!</definedName>
    <definedName name="Off_High_Cov" localSheetId="2">#REF!</definedName>
    <definedName name="Off_High_Cov">#REF!</definedName>
    <definedName name="OTHER" localSheetId="1">#REF!</definedName>
    <definedName name="OTHER" localSheetId="0">#REF!</definedName>
    <definedName name="OTHER" localSheetId="2">#REF!</definedName>
    <definedName name="OTHER">#REF!</definedName>
    <definedName name="perf" localSheetId="1">#REF!</definedName>
    <definedName name="perf" localSheetId="0">#REF!</definedName>
    <definedName name="perf" localSheetId="2">#REF!</definedName>
    <definedName name="perf">#REF!</definedName>
    <definedName name="Perf_98" localSheetId="1">#REF!</definedName>
    <definedName name="Perf_98" localSheetId="0">#REF!</definedName>
    <definedName name="Perf_98" localSheetId="2">#REF!</definedName>
    <definedName name="Perf_98">#REF!</definedName>
    <definedName name="Perf_99" localSheetId="1">#REF!</definedName>
    <definedName name="Perf_99" localSheetId="0">#REF!</definedName>
    <definedName name="Perf_99">#REF!</definedName>
    <definedName name="price" localSheetId="1">#REF!</definedName>
    <definedName name="price" localSheetId="0">#REF!</definedName>
    <definedName name="price" localSheetId="2">#REF!</definedName>
    <definedName name="price">#REF!</definedName>
    <definedName name="_xlnm.Print_Area" localSheetId="1">封面!$A$1:$C$18</definedName>
    <definedName name="_xlnm.Print_Area" localSheetId="0">招标清单!$A$1:$H$74</definedName>
    <definedName name="_xlnm.Print_Area" localSheetId="2">直接工程费分析表!$A$1:$H$32</definedName>
    <definedName name="_xlnm.Print_Titles" localSheetId="0">招标清单!$2:$6</definedName>
    <definedName name="_xlnm.Print_Titles" localSheetId="2">直接工程费分析表!$1:$2</definedName>
    <definedName name="Recorder" localSheetId="1" hidden="1">#REF!</definedName>
    <definedName name="Recorder" localSheetId="0" hidden="1">#REF!</definedName>
    <definedName name="Recorder" localSheetId="2" hidden="1">#REF!</definedName>
    <definedName name="Recorder" hidden="1">#REF!</definedName>
    <definedName name="Results" localSheetId="1">#REF!</definedName>
    <definedName name="Results" localSheetId="0">#REF!</definedName>
    <definedName name="Results" localSheetId="2">#REF!</definedName>
    <definedName name="Results">#REF!</definedName>
    <definedName name="Revenue_2" localSheetId="1">#REF!</definedName>
    <definedName name="Revenue_2" localSheetId="0">#REF!</definedName>
    <definedName name="Revenue_2" localSheetId="2">#REF!</definedName>
    <definedName name="Revenue_2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hare_Data" localSheetId="1">#REF!</definedName>
    <definedName name="Share_Data" localSheetId="0">#REF!</definedName>
    <definedName name="Share_Data" localSheetId="2">#REF!</definedName>
    <definedName name="Share_Data">#REF!</definedName>
    <definedName name="TACS1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estAdd">"Test RefersTo1"</definedName>
    <definedName name="tim" localSheetId="1">#REF!</definedName>
    <definedName name="tim" localSheetId="0">#REF!</definedName>
    <definedName name="tim" localSheetId="2">#REF!</definedName>
    <definedName name="tim">#REF!</definedName>
    <definedName name="UniqueRange_0" localSheetId="1">#REF!</definedName>
    <definedName name="UniqueRange_0" localSheetId="0">#REF!</definedName>
    <definedName name="UniqueRange_0" localSheetId="2">#REF!</definedName>
    <definedName name="UniqueRange_0">#REF!</definedName>
    <definedName name="UniqueRange_1" localSheetId="1">#REF!</definedName>
    <definedName name="UniqueRange_1" localSheetId="0">#REF!</definedName>
    <definedName name="UniqueRange_1" localSheetId="2">#REF!</definedName>
    <definedName name="UniqueRange_1">#REF!</definedName>
    <definedName name="VAL" localSheetId="1">#REF!</definedName>
    <definedName name="VAL" localSheetId="0">#REF!</definedName>
    <definedName name="VAL" localSheetId="2">#REF!</definedName>
    <definedName name="VAL">#REF!</definedName>
    <definedName name="vsd" localSheetId="1">#REF!</definedName>
    <definedName name="vsd" localSheetId="0">#REF!</definedName>
    <definedName name="vsd">#REF!</definedName>
    <definedName name="wk" localSheetId="1">#REF!</definedName>
    <definedName name="wk" localSheetId="0">#REF!</definedName>
    <definedName name="wk">#REF!</definedName>
    <definedName name="wrn.output.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分部工程" localSheetId="1">#REF!</definedName>
    <definedName name="分部工程" localSheetId="0">#REF!</definedName>
    <definedName name="分部工程" localSheetId="2">#REF!</definedName>
    <definedName name="分部工程">#REF!</definedName>
    <definedName name="分项工程" localSheetId="1">#REF!</definedName>
    <definedName name="分项工程" localSheetId="0">#REF!</definedName>
    <definedName name="分项工程">#REF!</definedName>
    <definedName name="附加赛" localSheetId="1">#REF!</definedName>
    <definedName name="附加赛" localSheetId="0">#REF!</definedName>
    <definedName name="附加赛">#REF!</definedName>
    <definedName name="哈哈" localSheetId="1">#REF!</definedName>
    <definedName name="哈哈" localSheetId="0">#REF!</definedName>
    <definedName name="哈哈" localSheetId="2">#REF!</definedName>
    <definedName name="哈哈">#REF!</definedName>
    <definedName name="好" localSheetId="1">#REF!</definedName>
    <definedName name="好" localSheetId="0">#REF!</definedName>
    <definedName name="好">#REF!</definedName>
    <definedName name="呵呵" localSheetId="1">#REF!</definedName>
    <definedName name="呵呵" localSheetId="0">#REF!</definedName>
    <definedName name="呵呵">#REF!</definedName>
    <definedName name="你好" localSheetId="1">#REF!</definedName>
    <definedName name="你好" localSheetId="0">#REF!</definedName>
    <definedName name="你好" localSheetId="2">#REF!</definedName>
    <definedName name="你好">#REF!</definedName>
    <definedName name="序号" localSheetId="1">IF(#REF!="","",COUNTA(#REF!))</definedName>
    <definedName name="序号" localSheetId="0">IF(#REF!="","",COUNTA(#REF!))</definedName>
    <definedName name="序号" localSheetId="2">IF(#REF!="","",COUNTA(#REF!))</definedName>
    <definedName name="序号">IF(#REF!="","",COUNTA(#REF!))</definedName>
  </definedNames>
  <calcPr calcId="152511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7" l="1"/>
  <c r="G22" i="17"/>
  <c r="G19" i="17"/>
  <c r="G18" i="17"/>
  <c r="G13" i="17"/>
  <c r="G12" i="17"/>
  <c r="G11" i="17"/>
  <c r="G10" i="17"/>
  <c r="G7" i="17"/>
  <c r="G6" i="17"/>
  <c r="E54" i="23"/>
</calcChain>
</file>

<file path=xl/sharedStrings.xml><?xml version="1.0" encoding="utf-8"?>
<sst xmlns="http://schemas.openxmlformats.org/spreadsheetml/2006/main" count="261" uniqueCount="169">
  <si>
    <t>四川汇利实业有限公司</t>
  </si>
  <si>
    <t>工程量清单</t>
  </si>
  <si>
    <t>工程名称：汇利版辊车间、设备基础、废纸房钢平台及食堂1-2轴改扩建项目</t>
  </si>
  <si>
    <t>单位：元</t>
  </si>
  <si>
    <t>序号</t>
  </si>
  <si>
    <t>项目名称</t>
  </si>
  <si>
    <t>项目特征及主要工作内容</t>
  </si>
  <si>
    <t>单位</t>
  </si>
  <si>
    <t>工程量</t>
  </si>
  <si>
    <t>综合单价</t>
  </si>
  <si>
    <t>合 计</t>
  </si>
  <si>
    <t>备注</t>
  </si>
  <si>
    <t>一</t>
  </si>
  <si>
    <t>版辊车间加高分部</t>
  </si>
  <si>
    <t>主体加高至8米</t>
  </si>
  <si>
    <t>拆除原有钢构屋面</t>
  </si>
  <si>
    <t>屋面瓦、檩条、墙板、柱子、防水、排水管、电路等</t>
  </si>
  <si>
    <t>m2</t>
  </si>
  <si>
    <t>钢柱 厢形钢300*300*12</t>
  </si>
  <si>
    <t>柱类型:H型，钢材品种、规格:Q355，防锈及油漆要求:手工除锈，防锈漆1底2面</t>
  </si>
  <si>
    <t>T</t>
  </si>
  <si>
    <t>钢梁 矩形钢200*400*10</t>
  </si>
  <si>
    <t>梁类型:矩形管，钢材品种、规格:Q355，防锈及油漆要求:手工除锈，防锈漆1底1面</t>
  </si>
  <si>
    <t>钢檩条、拉杆、斜撑</t>
  </si>
  <si>
    <t>类型:综合，钢材品种、规格:Q355，防锈及油漆要求:手工除锈，防锈漆1底1面</t>
  </si>
  <si>
    <t>75mm彩钢夹心防火瓦</t>
  </si>
  <si>
    <t>面灰底白、厚度426</t>
  </si>
  <si>
    <t>㎡</t>
  </si>
  <si>
    <t>不锈钢天沟2.0mm</t>
  </si>
  <si>
    <t>落水口布局综合考虑</t>
  </si>
  <si>
    <t>m</t>
  </si>
  <si>
    <t>地面排水管沟</t>
  </si>
  <si>
    <t>综合考虑</t>
  </si>
  <si>
    <t>项</t>
  </si>
  <si>
    <t>PVC110排水管</t>
  </si>
  <si>
    <t>雨水斗及管卡综合考虑</t>
  </si>
  <si>
    <t>4mmSBS防水卷材</t>
  </si>
  <si>
    <t>与办公楼墙面交接处</t>
  </si>
  <si>
    <t>措施费</t>
  </si>
  <si>
    <t>吊装机械费及材料、建渣转运</t>
  </si>
  <si>
    <t>小计</t>
  </si>
  <si>
    <t>二</t>
  </si>
  <si>
    <t>食堂1至2轴扩建分部</t>
  </si>
  <si>
    <t>不含装饰装修分部工程</t>
  </si>
  <si>
    <t>人工切缝</t>
  </si>
  <si>
    <t>破除20cm厚C30砼地坪</t>
  </si>
  <si>
    <t>人工破除、材料转运至临时集中点堆放，准运距离约200米</t>
  </si>
  <si>
    <t>m³</t>
  </si>
  <si>
    <t>基坑开挖</t>
  </si>
  <si>
    <t>人工配合小型机械</t>
  </si>
  <si>
    <t>基槽开挖</t>
  </si>
  <si>
    <t>土石方回填</t>
  </si>
  <si>
    <t>余方弃置</t>
  </si>
  <si>
    <t>外运运距综合考虑</t>
  </si>
  <si>
    <t>C20垫层</t>
  </si>
  <si>
    <t>商品砼浇捣、收面、养护</t>
  </si>
  <si>
    <t>C30独基</t>
  </si>
  <si>
    <t>C30地梁</t>
  </si>
  <si>
    <t>含运输、材料搬运、脚手架搭设及拆除，材料租赁费等</t>
  </si>
  <si>
    <t>C30短柱</t>
  </si>
  <si>
    <t>C30细石微膨胀砼</t>
  </si>
  <si>
    <t>柱脚包裹C15砼</t>
  </si>
  <si>
    <t>模板综合</t>
  </si>
  <si>
    <t>材料转运、支模、拆模。含垫层、独基、地梁、短柱、柱脚砼模板</t>
  </si>
  <si>
    <t>恢复C30砼地坪</t>
  </si>
  <si>
    <t>C30砼板</t>
  </si>
  <si>
    <t>植筋∅25</t>
  </si>
  <si>
    <t>国产A级结构胶，满足国标</t>
  </si>
  <si>
    <t>根</t>
  </si>
  <si>
    <t>植筋∅22</t>
  </si>
  <si>
    <t>植筋∅12</t>
  </si>
  <si>
    <t>现浇钢筋</t>
  </si>
  <si>
    <t>HRB400 规格综合</t>
  </si>
  <si>
    <t>t</t>
  </si>
  <si>
    <t>钢柱</t>
  </si>
  <si>
    <t>箱300*500*22*22/ 
箱300*400*20*20</t>
  </si>
  <si>
    <t>钢梁</t>
  </si>
  <si>
    <t>H型钢综合</t>
  </si>
  <si>
    <t>零星钢构</t>
  </si>
  <si>
    <t>M24地脚螺栓</t>
  </si>
  <si>
    <t>含螺母、垫片</t>
  </si>
  <si>
    <t>套</t>
  </si>
  <si>
    <t>楼承板</t>
  </si>
  <si>
    <t>TD2-70(100mm厚)</t>
  </si>
  <si>
    <t>TD2-90(120mm厚)</t>
  </si>
  <si>
    <t>2厚封边板</t>
  </si>
  <si>
    <t>折边展开宽度不小于400mm</t>
  </si>
  <si>
    <t>含材料转运、吊装费、清洁、安全文明</t>
  </si>
  <si>
    <t>三</t>
  </si>
  <si>
    <t>废纸房设备钢平台</t>
  </si>
  <si>
    <t>含彩钢房拆除、两遍油漆、基础</t>
  </si>
  <si>
    <t>基础开完土方</t>
  </si>
  <si>
    <t>人工配合小型机械（含挖转
运）</t>
  </si>
  <si>
    <t>C30独立基础</t>
  </si>
  <si>
    <t>c30砼原*浇筑1m*1m8个基础
收面、养护</t>
  </si>
  <si>
    <t>C20基础垫层</t>
  </si>
  <si>
    <t>基础底板现浇钢筋</t>
  </si>
  <si>
    <t>HRB400规格综合（底板单层双向14钢筋网间距200）</t>
  </si>
  <si>
    <t>冷拔矩管梁、柱</t>
  </si>
  <si>
    <t>梁柱类型:矩形管，钢材品种、规格:Q355，防锈及油漆要求:手工除锈，防锈漆1底1面</t>
  </si>
  <si>
    <t>5mm花纹钢板</t>
  </si>
  <si>
    <t>花纹钢板:防锈及油漆要求:除锈，防锈漆1底1面</t>
  </si>
  <si>
    <t>重量5.74t</t>
  </si>
  <si>
    <t>其他零星项目</t>
  </si>
  <si>
    <t>自行根据钢平台图综合考虑</t>
  </si>
  <si>
    <t>1项</t>
  </si>
  <si>
    <t>四</t>
  </si>
  <si>
    <t>设备基础</t>
  </si>
  <si>
    <t>按设备基础图纸包干</t>
  </si>
  <si>
    <t>五</t>
  </si>
  <si>
    <t>零星项目</t>
  </si>
  <si>
    <t>人工拆除原有砖墙</t>
  </si>
  <si>
    <t>拆除、清运、建渣外弃置</t>
  </si>
  <si>
    <t>拆除彩钢板隔墙</t>
  </si>
  <si>
    <t>拆除、清运</t>
  </si>
  <si>
    <t>安装彩钢板隔墙（利旧）</t>
  </si>
  <si>
    <t>利用拆除后的旧材料</t>
  </si>
  <si>
    <t>拆除原有钢结构厂房彩钢瓦</t>
  </si>
  <si>
    <t>拆除卷帘门</t>
  </si>
  <si>
    <t>拆除空调机组</t>
  </si>
  <si>
    <t>内外机</t>
  </si>
  <si>
    <t>台</t>
  </si>
  <si>
    <t>拆除风管</t>
  </si>
  <si>
    <t>具体尺寸综合考虑</t>
  </si>
  <si>
    <t>破除原有C30地坪</t>
  </si>
  <si>
    <t>破除、清运、建渣外弃置</t>
  </si>
  <si>
    <t>厚：200mm</t>
  </si>
  <si>
    <t>浇筑C30地坪</t>
  </si>
  <si>
    <t>浇筑、振捣、收面压光、切缝等</t>
  </si>
  <si>
    <t>地磅基础土方开挖</t>
  </si>
  <si>
    <t>土方开挖、清运、土方弃置</t>
  </si>
  <si>
    <t>地磅基础C30砼</t>
  </si>
  <si>
    <t>浇筑、振捣、收面压光等</t>
  </si>
  <si>
    <t>地磅砖基础</t>
  </si>
  <si>
    <t>水泥砂浆M7.5砌筑、含抹灰</t>
  </si>
  <si>
    <t>六</t>
  </si>
  <si>
    <r>
      <rPr>
        <b/>
        <sz val="9"/>
        <rFont val="宋体"/>
        <family val="3"/>
        <charset val="134"/>
      </rPr>
      <t>合计（一+</t>
    </r>
    <r>
      <rPr>
        <b/>
        <sz val="9"/>
        <rFont val="Arial"/>
        <family val="2"/>
      </rPr>
      <t>…</t>
    </r>
    <r>
      <rPr>
        <b/>
        <sz val="9"/>
        <rFont val="宋体"/>
        <family val="3"/>
        <charset val="134"/>
      </rPr>
      <t>+五）</t>
    </r>
  </si>
  <si>
    <t>七</t>
  </si>
  <si>
    <t>税金</t>
  </si>
  <si>
    <t>八</t>
  </si>
  <si>
    <t>总价（六+七）</t>
  </si>
  <si>
    <t>融创中国西南区域集团渝富·滨江首岸二期-素喷</t>
  </si>
  <si>
    <t>工程（材料）核价综合单价</t>
  </si>
  <si>
    <t>报审表</t>
  </si>
  <si>
    <t>报审单位:</t>
  </si>
  <si>
    <t>重庆建工第四建设有限责任公司</t>
  </si>
  <si>
    <t>(单位盖章)</t>
  </si>
  <si>
    <t>授权委托人:</t>
  </si>
  <si>
    <t>(签字或盖章)</t>
  </si>
  <si>
    <t>编  制  人:</t>
  </si>
  <si>
    <t>编 制 时 间:</t>
  </si>
  <si>
    <t>附表</t>
  </si>
  <si>
    <t xml:space="preserve">
</t>
  </si>
  <si>
    <r>
      <rPr>
        <b/>
        <u/>
        <sz val="16"/>
        <rFont val="Arial"/>
        <family val="2"/>
      </rPr>
      <t xml:space="preserve">    </t>
    </r>
    <r>
      <rPr>
        <b/>
        <u/>
        <sz val="16"/>
        <rFont val="宋体"/>
        <family val="3"/>
        <charset val="134"/>
      </rPr>
      <t>直接工程费</t>
    </r>
    <r>
      <rPr>
        <b/>
        <u/>
        <sz val="16"/>
        <rFont val="Arial"/>
        <family val="2"/>
      </rPr>
      <t xml:space="preserve"> </t>
    </r>
    <r>
      <rPr>
        <b/>
        <u/>
        <sz val="16"/>
        <rFont val="宋体"/>
        <family val="3"/>
        <charset val="134"/>
      </rPr>
      <t>分析表（报审）</t>
    </r>
  </si>
  <si>
    <t>规格型号</t>
  </si>
  <si>
    <t>单价
(元/单位)</t>
  </si>
  <si>
    <t>合价
(元/m2)</t>
  </si>
  <si>
    <t>人工费</t>
  </si>
  <si>
    <t>主材费(含损耗费)</t>
  </si>
  <si>
    <t>C30特细喷射砼</t>
  </si>
  <si>
    <r>
      <rPr>
        <sz val="10"/>
        <rFont val="Arial"/>
        <family val="2"/>
      </rPr>
      <t>50mm</t>
    </r>
    <r>
      <rPr>
        <sz val="10"/>
        <rFont val="宋体"/>
        <family val="3"/>
        <charset val="134"/>
      </rPr>
      <t>厚</t>
    </r>
  </si>
  <si>
    <t>高压胶皮风管</t>
  </si>
  <si>
    <t>¢50</t>
  </si>
  <si>
    <t>水</t>
  </si>
  <si>
    <t>辅材及其他材料费</t>
  </si>
  <si>
    <t>辅材</t>
  </si>
  <si>
    <t>机械费</t>
  </si>
  <si>
    <t>直接工程费合计</t>
  </si>
  <si>
    <t>备注：
1、需要写明核价内容名称、规格型号、厚度等关键信息。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</si>
</sst>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&quot;-&quot;??_ ;_ @_ "/>
    <numFmt numFmtId="177" formatCode="&quot;$&quot;_(#,##0.00_);&quot;$&quot;\(#,##0.00\)"/>
    <numFmt numFmtId="178" formatCode="#,##0.0_)_x;\(#,##0.0\)_x"/>
    <numFmt numFmtId="179" formatCode="0.00_);\(0.00\)"/>
    <numFmt numFmtId="180" formatCode="#,###&quot;—&quot;_);\(#,###&quot;—&quot;\)"/>
    <numFmt numFmtId="181" formatCode="#,##0\ \ ;\(#,##0\)\ "/>
    <numFmt numFmtId="182" formatCode="\+#,##0.0;\-0.0"/>
    <numFmt numFmtId="183" formatCode="#,##0.0_);\(#,##0.0\)"/>
    <numFmt numFmtId="184" formatCode="_(\$* #,##0_);_(\$* \(#,##0\);_(\$* &quot;-&quot;_);_(@_)"/>
    <numFmt numFmtId="185" formatCode="\+#,##0;\-#,##0"/>
    <numFmt numFmtId="186" formatCode="\+#,##0.00;\-#,##0.00"/>
    <numFmt numFmtId="187" formatCode="#,##0.0_)\x;\(#,##0.0\)\x"/>
    <numFmt numFmtId="188" formatCode="0.0_)\%;\(0.0\)\%"/>
    <numFmt numFmtId="189" formatCode="#,##0.0_)_%;\(#,##0.0\)_%"/>
    <numFmt numFmtId="190" formatCode="#,##0.0_);[Red]\(#,##0.0\)"/>
    <numFmt numFmtId="191" formatCode="#,##0\ "/>
    <numFmt numFmtId="192" formatCode="#,##0;\(#,##0\)"/>
    <numFmt numFmtId="193" formatCode="_-&quot;$&quot;\ * #,##0_-;_-&quot;$&quot;\ * #,##0\-;_-&quot;$&quot;\ * &quot;-&quot;_-;_-@_-"/>
    <numFmt numFmtId="194" formatCode="_-&quot;$&quot;\ * #,##0.00_-;_-&quot;$&quot;\ * #,##0.00\-;_-&quot;$&quot;\ * &quot;-&quot;??_-;_-@_-"/>
    <numFmt numFmtId="195" formatCode="\$#,##0.00;\(\$#,##0.00\)"/>
    <numFmt numFmtId="196" formatCode="&quot;$&quot;#,##0.0\ \ \ ;\(&quot;$&quot;#,##0.0\)\ \ "/>
    <numFmt numFmtId="197" formatCode="\$#,##0;\(\$#,##0\)"/>
    <numFmt numFmtId="198" formatCode="_ [$€-2]* #,##0.00_ ;_ [$€-2]* \-#,##0.00_ ;_ [$€-2]* &quot;-&quot;??_ "/>
    <numFmt numFmtId="199" formatCode="0.00_ "/>
    <numFmt numFmtId="200" formatCode="&quot;$&quot;#,##0_);[Red]\(&quot;$&quot;#,##0\)"/>
    <numFmt numFmtId="201" formatCode="&quot;$&quot;#,##0.00_);[Red]\(&quot;$&quot;#,##0.00\)"/>
    <numFmt numFmtId="202" formatCode="&quot;$&quot;\ #,##0.00_-;[Red]&quot;$&quot;\ #,##0.00\-"/>
    <numFmt numFmtId="203" formatCode="#,##0.0\ \ \ ;\(#,##0.0\)\ \ "/>
    <numFmt numFmtId="204" formatCode="00#;0##;###"/>
    <numFmt numFmtId="205" formatCode="_(&quot;$&quot;* #,##0.00_);_(&quot;$&quot;* \(#,##0.00\);_(&quot;$&quot;* &quot;-&quot;??_);_(@_)"/>
    <numFmt numFmtId="206" formatCode="_(&quot;$&quot;* #,##0_);_(&quot;$&quot;* \(#,##0\);_(&quot;$&quot;* &quot;-&quot;_);_(@_)"/>
    <numFmt numFmtId="207" formatCode="_ \¥* #,##0.00_ ;_ \¥* \-#,##0.00_ ;_ \¥* &quot;-&quot;??_ ;_ @_ "/>
    <numFmt numFmtId="208" formatCode="0_ "/>
    <numFmt numFmtId="209" formatCode="_-* #,##0_-;\-* #,##0_-;_-* &quot;-&quot;_-;_-@_-"/>
    <numFmt numFmtId="210" formatCode="yy\.mm\.dd"/>
    <numFmt numFmtId="211" formatCode="_-* #,##0.00_-;\-* #,##0.00_-;_-* &quot;-&quot;_-;_-@_-"/>
    <numFmt numFmtId="212" formatCode="[DBNum1][$-804]yyyy&quot;年&quot;m&quot;月&quot;d&quot;日&quot;;@"/>
    <numFmt numFmtId="213" formatCode="#,##0.00_ "/>
    <numFmt numFmtId="214" formatCode="0.0_ "/>
  </numFmts>
  <fonts count="79">
    <font>
      <sz val="11"/>
      <color theme="1"/>
      <name val="宋体"/>
      <charset val="134"/>
      <scheme val="minor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16"/>
      <name val="宋体"/>
      <charset val="134"/>
    </font>
    <font>
      <b/>
      <sz val="16"/>
      <name val="Arial"/>
      <family val="2"/>
    </font>
    <font>
      <b/>
      <u/>
      <sz val="16"/>
      <name val="Arial"/>
      <family val="2"/>
    </font>
    <font>
      <b/>
      <sz val="10"/>
      <name val="宋体"/>
      <charset val="134"/>
    </font>
    <font>
      <sz val="10"/>
      <name val="宋体"/>
      <charset val="134"/>
    </font>
    <font>
      <sz val="9"/>
      <color rgb="FF000000"/>
      <name val="Verdana"/>
      <family val="2"/>
    </font>
    <font>
      <sz val="12"/>
      <name val="宋体"/>
      <charset val="134"/>
    </font>
    <font>
      <sz val="25"/>
      <name val="宋体"/>
      <charset val="134"/>
    </font>
    <font>
      <b/>
      <sz val="12"/>
      <color rgb="FFFF0000"/>
      <name val="宋体"/>
      <charset val="134"/>
    </font>
    <font>
      <b/>
      <sz val="25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6"/>
      <color rgb="FFFF0000"/>
      <name val="宋体"/>
      <charset val="134"/>
    </font>
    <font>
      <b/>
      <sz val="10"/>
      <color rgb="FFFF0000"/>
      <name val="宋体"/>
      <charset val="134"/>
    </font>
    <font>
      <b/>
      <sz val="9"/>
      <name val="宋体"/>
      <charset val="134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9"/>
      <color rgb="FFFF0000"/>
      <name val="宋体"/>
      <charset val="134"/>
    </font>
    <font>
      <sz val="10"/>
      <color indexed="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8"/>
      <name val="Times New Roman"/>
      <family val="1"/>
    </font>
    <font>
      <sz val="12"/>
      <color indexed="8"/>
      <name val="宋体"/>
      <charset val="134"/>
    </font>
    <font>
      <sz val="9"/>
      <color indexed="12"/>
      <name val="Tms Rmn"/>
      <family val="1"/>
    </font>
    <font>
      <sz val="11"/>
      <color indexed="17"/>
      <name val="宋体"/>
      <charset val="134"/>
    </font>
    <font>
      <sz val="10"/>
      <color indexed="23"/>
      <name val="Arial"/>
      <family val="2"/>
    </font>
    <font>
      <sz val="11"/>
      <color indexed="8"/>
      <name val="宋体"/>
      <charset val="134"/>
    </font>
    <font>
      <sz val="10"/>
      <name val="Helvetica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Helv"/>
      <family val="2"/>
    </font>
    <font>
      <b/>
      <sz val="10"/>
      <name val="MS Sans Serif"/>
      <family val="2"/>
    </font>
    <font>
      <i/>
      <sz val="12"/>
      <name val="Times New Roman"/>
      <family val="1"/>
    </font>
    <font>
      <sz val="10"/>
      <name val="MS Sans Serif"/>
      <family val="2"/>
    </font>
    <font>
      <sz val="8"/>
      <name val="Helv"/>
      <family val="2"/>
    </font>
    <font>
      <sz val="9"/>
      <name val="Tms Rmn"/>
      <family val="1"/>
    </font>
    <font>
      <sz val="8"/>
      <name val="Arial"/>
      <family val="2"/>
    </font>
    <font>
      <sz val="12"/>
      <color indexed="39"/>
      <name val="Times New Roman"/>
      <family val="1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b/>
      <u/>
      <sz val="10"/>
      <name val="宋体"/>
      <charset val="134"/>
    </font>
    <font>
      <b/>
      <sz val="14"/>
      <color indexed="9"/>
      <name val="Times New Roman"/>
      <family val="1"/>
    </font>
    <font>
      <b/>
      <sz val="9"/>
      <color indexed="8"/>
      <name val="宋体"/>
      <charset val="134"/>
    </font>
    <font>
      <b/>
      <sz val="10"/>
      <color indexed="12"/>
      <name val="Arial"/>
      <family val="2"/>
    </font>
    <font>
      <i/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8"/>
      <name val="楷体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charset val="134"/>
    </font>
    <font>
      <sz val="10"/>
      <name val="楷体"/>
      <charset val="134"/>
    </font>
    <font>
      <sz val="11"/>
      <color indexed="60"/>
      <name val="宋体"/>
      <charset val="134"/>
    </font>
    <font>
      <b/>
      <sz val="9"/>
      <name val="Arial"/>
      <family val="2"/>
    </font>
    <font>
      <sz val="12"/>
      <name val="新細明體"/>
      <charset val="134"/>
    </font>
    <font>
      <b/>
      <u/>
      <sz val="16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gray0625"/>
    </fill>
    <fill>
      <patternFill patternType="solid">
        <fgColor indexed="2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714">
    <xf numFmtId="0" fontId="0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8" fillId="0" borderId="0">
      <alignment horizontal="center" vertical="center" wrapText="1"/>
      <protection locked="0"/>
    </xf>
    <xf numFmtId="177" fontId="12" fillId="0" borderId="0" applyFon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177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7" fontId="12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8" fontId="12" fillId="0" borderId="0" applyFont="0" applyFill="0" applyBorder="0" applyAlignment="0" applyProtection="0">
      <alignment vertical="center"/>
    </xf>
    <xf numFmtId="0" fontId="42" fillId="0" borderId="0">
      <alignment horizontal="center" vertical="center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 applyNumberFormat="0" applyFont="0" applyFill="0" applyBorder="0" applyAlignment="0" applyProtection="0">
      <alignment horizontal="left"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1" fillId="6" borderId="0" applyNumberFormat="0" applyBorder="0" applyAlignment="0" applyProtection="0">
      <alignment vertical="center"/>
    </xf>
    <xf numFmtId="179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0" fontId="44" fillId="0" borderId="0">
      <alignment vertical="center"/>
    </xf>
    <xf numFmtId="180" fontId="44" fillId="0" borderId="0">
      <alignment vertical="center"/>
    </xf>
    <xf numFmtId="0" fontId="41" fillId="6" borderId="0" applyNumberFormat="0" applyBorder="0" applyAlignment="0" applyProtection="0">
      <alignment vertical="center"/>
    </xf>
    <xf numFmtId="18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1" fontId="44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37" fontId="44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2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9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180" fontId="44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0" fontId="44" fillId="0" borderId="0">
      <alignment vertical="center"/>
    </xf>
    <xf numFmtId="0" fontId="45" fillId="0" borderId="0">
      <alignment vertical="center"/>
    </xf>
    <xf numFmtId="0" fontId="29" fillId="0" borderId="0">
      <alignment vertical="center"/>
    </xf>
    <xf numFmtId="180" fontId="44" fillId="0" borderId="0">
      <alignment vertical="center"/>
    </xf>
    <xf numFmtId="0" fontId="29" fillId="0" borderId="0">
      <alignment vertical="center"/>
    </xf>
    <xf numFmtId="18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3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7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39" fontId="12" fillId="0" borderId="0" applyFon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180" fontId="44" fillId="0" borderId="0">
      <alignment vertical="center"/>
    </xf>
    <xf numFmtId="0" fontId="29" fillId="0" borderId="0">
      <alignment vertical="center"/>
    </xf>
    <xf numFmtId="180" fontId="44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4" fontId="29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44" fillId="0" borderId="0">
      <alignment vertical="center"/>
    </xf>
    <xf numFmtId="0" fontId="37" fillId="5" borderId="0" applyNumberFormat="0" applyBorder="0" applyAlignment="0" applyProtection="0">
      <alignment vertical="center"/>
    </xf>
    <xf numFmtId="185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6" fontId="2" fillId="0" borderId="0">
      <alignment vertical="center"/>
    </xf>
    <xf numFmtId="0" fontId="29" fillId="0" borderId="0">
      <alignment vertical="center"/>
    </xf>
    <xf numFmtId="187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8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190" fontId="44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79" fontId="44" fillId="0" borderId="0">
      <alignment vertical="center"/>
    </xf>
    <xf numFmtId="0" fontId="4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3" fontId="44" fillId="0" borderId="0">
      <alignment vertical="center"/>
    </xf>
    <xf numFmtId="191" fontId="44" fillId="0" borderId="0" applyBorder="0">
      <alignment vertical="center"/>
    </xf>
    <xf numFmtId="0" fontId="37" fillId="5" borderId="0" applyNumberFormat="0" applyBorder="0" applyAlignment="0" applyProtection="0">
      <alignment vertical="center"/>
    </xf>
    <xf numFmtId="0" fontId="47" fillId="0" borderId="0">
      <alignment vertical="center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7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9" fillId="0" borderId="0" applyFill="0" applyBorder="0">
      <alignment horizontal="right"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6" fillId="0" borderId="0" applyFill="0" applyBorder="0">
      <alignment horizontal="right"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92" fontId="45" fillId="0" borderId="0">
      <alignment vertical="center"/>
    </xf>
    <xf numFmtId="193" fontId="12" fillId="0" borderId="0" applyFont="0" applyFill="0" applyBorder="0" applyAlignment="0" applyProtection="0">
      <alignment vertical="center"/>
    </xf>
    <xf numFmtId="194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95" fontId="4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5" fontId="5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196" fontId="51" fillId="0" borderId="0">
      <alignment vertical="center"/>
    </xf>
    <xf numFmtId="0" fontId="29" fillId="0" borderId="0">
      <alignment vertical="center"/>
    </xf>
    <xf numFmtId="197" fontId="4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98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52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0" borderId="9" applyNumberFormat="0" applyAlignment="0" applyProtection="0">
      <alignment horizontal="left" vertical="center"/>
    </xf>
    <xf numFmtId="0" fontId="29" fillId="0" borderId="0">
      <alignment vertical="center"/>
    </xf>
    <xf numFmtId="0" fontId="29" fillId="0" borderId="0">
      <alignment vertical="center"/>
    </xf>
    <xf numFmtId="0" fontId="55" fillId="0" borderId="6">
      <alignment horizontal="left" vertical="center"/>
    </xf>
    <xf numFmtId="199" fontId="29" fillId="0" borderId="0">
      <alignment vertical="center"/>
    </xf>
    <xf numFmtId="0" fontId="53" fillId="8" borderId="1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183" fontId="56" fillId="9" borderId="0">
      <alignment vertical="center"/>
    </xf>
    <xf numFmtId="0" fontId="12" fillId="10" borderId="0" applyNumberFormat="0" applyFont="0" applyBorder="0" applyAlignment="0" applyProtection="0">
      <alignment horizontal="right" vertical="center"/>
    </xf>
    <xf numFmtId="184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12" fillId="0" borderId="0" applyFont="0" applyFill="0">
      <alignment horizontal="fill"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183" fontId="57" fillId="11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 applyProtection="0">
      <alignment vertical="center"/>
    </xf>
    <xf numFmtId="0" fontId="29" fillId="0" borderId="0">
      <alignment vertical="center"/>
    </xf>
    <xf numFmtId="40" fontId="12" fillId="0" borderId="0" applyFont="0" applyFill="0" applyBorder="0" applyAlignment="0" applyProtection="0">
      <alignment vertical="center"/>
    </xf>
    <xf numFmtId="193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200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201" fontId="12" fillId="0" borderId="0" applyFont="0" applyFill="0" applyBorder="0" applyAlignment="0" applyProtection="0">
      <alignment vertical="center"/>
    </xf>
    <xf numFmtId="202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193" fontId="12" fillId="0" borderId="0" applyFont="0" applyFill="0" applyBorder="0" applyAlignment="0" applyProtection="0">
      <alignment vertical="center"/>
    </xf>
    <xf numFmtId="37" fontId="5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0" fillId="0" borderId="0"/>
    <xf numFmtId="0" fontId="29" fillId="0" borderId="0">
      <alignment vertical="center"/>
    </xf>
    <xf numFmtId="0" fontId="29" fillId="0" borderId="0">
      <alignment vertical="center"/>
    </xf>
    <xf numFmtId="0" fontId="5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47" fillId="0" borderId="0">
      <alignment vertical="center"/>
    </xf>
    <xf numFmtId="0" fontId="60" fillId="0" borderId="1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203" fontId="51" fillId="0" borderId="0">
      <alignment vertical="center"/>
    </xf>
    <xf numFmtId="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4" fontId="38" fillId="0" borderId="0">
      <alignment horizontal="center" vertical="center" wrapText="1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10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0" fillId="0" borderId="0">
      <alignment vertical="center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1" fillId="0" borderId="0">
      <alignment vertical="center"/>
      <protection locked="0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0" borderId="0">
      <alignment vertical="center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9" fillId="0" borderId="0">
      <alignment vertical="center"/>
      <protection locked="0"/>
    </xf>
    <xf numFmtId="13" fontId="12" fillId="0" borderId="0" applyFont="0" applyFill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5" fontId="12" fillId="0" borderId="0" applyFont="0" applyFill="0" applyBorder="0" applyAlignment="0" applyProtection="0">
      <alignment vertical="center"/>
    </xf>
    <xf numFmtId="4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8" fillId="0" borderId="11">
      <alignment horizontal="center"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12" borderId="0" applyNumberFormat="0" applyFon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2" fillId="13" borderId="0" applyNumberFormat="0">
      <alignment vertical="center"/>
    </xf>
    <xf numFmtId="0" fontId="6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9" fontId="64" fillId="0" borderId="0">
      <alignment horizontal="center" vertical="center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1" fontId="65" fillId="0" borderId="0">
      <alignment horizontal="center" vertical="center"/>
      <protection locked="0"/>
    </xf>
    <xf numFmtId="204" fontId="66" fillId="0" borderId="0">
      <alignment horizontal="center" vertical="center"/>
      <protection locked="0"/>
    </xf>
    <xf numFmtId="49" fontId="67" fillId="0" borderId="0">
      <alignment horizontal="center" vertical="center"/>
      <protection locked="0"/>
    </xf>
    <xf numFmtId="49" fontId="66" fillId="0" borderId="0">
      <alignment horizontal="center" vertical="center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68" fillId="14" borderId="10">
      <alignment vertical="center"/>
      <protection locked="0"/>
    </xf>
    <xf numFmtId="0" fontId="69" fillId="0" borderId="0">
      <alignment vertical="center"/>
    </xf>
    <xf numFmtId="0" fontId="68" fillId="14" borderId="10">
      <alignment vertical="center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68" fillId="14" borderId="10">
      <alignment vertical="center"/>
      <protection locked="0"/>
    </xf>
    <xf numFmtId="9" fontId="43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205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206" fontId="12" fillId="0" borderId="0" applyFont="0" applyFill="0" applyBorder="0" applyAlignment="0" applyProtection="0">
      <alignment vertical="center"/>
    </xf>
    <xf numFmtId="0" fontId="2" fillId="0" borderId="8" applyNumberFormat="0" applyFill="0" applyProtection="0">
      <alignment horizontal="right" vertical="center"/>
    </xf>
    <xf numFmtId="0" fontId="70" fillId="0" borderId="8" applyNumberFormat="0" applyFill="0" applyProtection="0">
      <alignment horizontal="center" vertical="center"/>
    </xf>
    <xf numFmtId="0" fontId="71" fillId="0" borderId="12" applyNumberFormat="0" applyFill="0" applyProtection="0">
      <alignment horizontal="center"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72" fillId="1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184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43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12" fillId="0" borderId="0"/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1" fontId="2" fillId="0" borderId="12" applyFill="0" applyProtection="0">
      <alignment horizontal="center"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" fillId="0" borderId="0"/>
    <xf numFmtId="0" fontId="29" fillId="0" borderId="0">
      <alignment vertical="center"/>
    </xf>
    <xf numFmtId="0" fontId="29" fillId="0" borderId="0">
      <alignment vertical="center"/>
    </xf>
    <xf numFmtId="0" fontId="1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0" borderId="0">
      <alignment vertical="center"/>
    </xf>
    <xf numFmtId="0" fontId="43" fillId="0" borderId="0">
      <alignment vertical="center"/>
    </xf>
    <xf numFmtId="0" fontId="12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9" fillId="0" borderId="0">
      <alignment vertical="center"/>
    </xf>
    <xf numFmtId="0" fontId="36" fillId="0" borderId="0">
      <alignment vertical="center"/>
    </xf>
    <xf numFmtId="0" fontId="29" fillId="0" borderId="0">
      <alignment vertical="center"/>
    </xf>
    <xf numFmtId="0" fontId="29" fillId="0" borderId="0" applyProtection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2" fillId="0" borderId="0">
      <alignment vertical="center"/>
    </xf>
    <xf numFmtId="0" fontId="43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2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2" fillId="0" borderId="0" applyFont="0" applyBorder="0">
      <alignment vertical="center"/>
    </xf>
    <xf numFmtId="0" fontId="7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176" fontId="43" fillId="0" borderId="0" applyFont="0" applyFill="0" applyBorder="0" applyAlignment="0" applyProtection="0">
      <alignment vertical="center"/>
    </xf>
    <xf numFmtId="176" fontId="43" fillId="0" borderId="0" applyFont="0" applyFill="0" applyBorder="0" applyAlignment="0" applyProtection="0">
      <alignment vertical="center"/>
    </xf>
    <xf numFmtId="0" fontId="71" fillId="0" borderId="12" applyNumberFormat="0" applyFill="0" applyProtection="0">
      <alignment horizontal="left"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176" fontId="29" fillId="0" borderId="0">
      <alignment vertical="center"/>
    </xf>
    <xf numFmtId="184" fontId="29" fillId="0" borderId="0">
      <alignment vertical="center"/>
    </xf>
    <xf numFmtId="199" fontId="29" fillId="0" borderId="0">
      <alignment vertical="center"/>
    </xf>
    <xf numFmtId="207" fontId="29" fillId="0" borderId="0">
      <alignment vertical="center"/>
    </xf>
    <xf numFmtId="184" fontId="29" fillId="0" borderId="0">
      <alignment vertical="center"/>
    </xf>
    <xf numFmtId="184" fontId="29" fillId="0" borderId="0">
      <alignment vertical="center"/>
    </xf>
    <xf numFmtId="184" fontId="29" fillId="0" borderId="0">
      <alignment vertical="center"/>
    </xf>
    <xf numFmtId="184" fontId="29" fillId="0" borderId="0">
      <alignment vertical="center"/>
    </xf>
    <xf numFmtId="208" fontId="29" fillId="0" borderId="0">
      <alignment vertical="center"/>
    </xf>
    <xf numFmtId="208" fontId="29" fillId="0" borderId="0">
      <alignment vertical="center"/>
    </xf>
    <xf numFmtId="184" fontId="29" fillId="0" borderId="0">
      <alignment vertical="center"/>
    </xf>
    <xf numFmtId="43" fontId="4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209" fontId="36" fillId="0" borderId="0" applyFont="0" applyFill="0" applyBorder="0" applyAlignment="0" applyProtection="0">
      <alignment vertical="center"/>
    </xf>
    <xf numFmtId="210" fontId="2" fillId="0" borderId="12" applyFill="0" applyProtection="0">
      <alignment horizontal="right" vertical="center"/>
    </xf>
    <xf numFmtId="0" fontId="2" fillId="0" borderId="8" applyNumberFormat="0" applyFill="0" applyProtection="0">
      <alignment horizontal="left" vertical="center"/>
    </xf>
    <xf numFmtId="0" fontId="46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74" fillId="0" borderId="0">
      <alignment vertical="center"/>
    </xf>
    <xf numFmtId="0" fontId="5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</cellStyleXfs>
  <cellXfs count="144">
    <xf numFmtId="0" fontId="0" fillId="0" borderId="0" xfId="0">
      <alignment vertical="center"/>
    </xf>
    <xf numFmtId="0" fontId="1" fillId="0" borderId="0" xfId="877" applyFont="1" applyFill="1" applyAlignment="1">
      <alignment vertical="center"/>
    </xf>
    <xf numFmtId="0" fontId="2" fillId="0" borderId="0" xfId="877" applyFont="1" applyFill="1" applyAlignment="1">
      <alignment vertical="center"/>
    </xf>
    <xf numFmtId="0" fontId="3" fillId="0" borderId="0" xfId="877" applyFont="1" applyFill="1" applyAlignment="1">
      <alignment vertical="center"/>
    </xf>
    <xf numFmtId="0" fontId="4" fillId="0" borderId="0" xfId="877" applyFont="1" applyFill="1" applyAlignment="1">
      <alignment vertical="center"/>
    </xf>
    <xf numFmtId="211" fontId="4" fillId="0" borderId="0" xfId="2704" applyNumberFormat="1" applyFont="1" applyFill="1" applyAlignment="1">
      <alignment vertical="center"/>
    </xf>
    <xf numFmtId="0" fontId="4" fillId="0" borderId="0" xfId="877" applyFont="1" applyFill="1" applyAlignment="1">
      <alignment vertical="center" wrapText="1"/>
    </xf>
    <xf numFmtId="0" fontId="5" fillId="0" borderId="0" xfId="877" applyFont="1" applyFill="1" applyAlignment="1">
      <alignment vertical="center"/>
    </xf>
    <xf numFmtId="0" fontId="1" fillId="0" borderId="0" xfId="877" applyFont="1" applyFill="1" applyAlignment="1">
      <alignment vertical="center" wrapText="1"/>
    </xf>
    <xf numFmtId="0" fontId="3" fillId="0" borderId="1" xfId="877" applyFont="1" applyFill="1" applyBorder="1" applyAlignment="1">
      <alignment horizontal="center" vertical="center" wrapText="1"/>
    </xf>
    <xf numFmtId="0" fontId="3" fillId="0" borderId="1" xfId="877" applyFont="1" applyFill="1" applyBorder="1" applyAlignment="1">
      <alignment horizontal="center" vertical="center"/>
    </xf>
    <xf numFmtId="0" fontId="9" fillId="0" borderId="1" xfId="877" applyFont="1" applyFill="1" applyBorder="1" applyAlignment="1">
      <alignment horizontal="center" vertical="center"/>
    </xf>
    <xf numFmtId="211" fontId="3" fillId="0" borderId="1" xfId="2704" applyNumberFormat="1" applyFont="1" applyFill="1" applyBorder="1" applyAlignment="1">
      <alignment horizontal="center" vertical="center" wrapText="1"/>
    </xf>
    <xf numFmtId="0" fontId="10" fillId="0" borderId="0" xfId="877" applyFont="1" applyFill="1" applyAlignment="1">
      <alignment horizontal="center" vertical="center"/>
    </xf>
    <xf numFmtId="0" fontId="3" fillId="0" borderId="2" xfId="877" applyFont="1" applyFill="1" applyBorder="1" applyAlignment="1">
      <alignment horizontal="center" vertical="center" wrapText="1"/>
    </xf>
    <xf numFmtId="0" fontId="3" fillId="0" borderId="2" xfId="877" applyFont="1" applyFill="1" applyBorder="1" applyAlignment="1">
      <alignment horizontal="center" vertical="center"/>
    </xf>
    <xf numFmtId="211" fontId="3" fillId="0" borderId="2" xfId="2704" applyNumberFormat="1" applyFont="1" applyFill="1" applyBorder="1" applyAlignment="1">
      <alignment horizontal="center" vertical="center" wrapText="1"/>
    </xf>
    <xf numFmtId="0" fontId="3" fillId="0" borderId="3" xfId="877" applyFont="1" applyFill="1" applyBorder="1" applyAlignment="1">
      <alignment horizontal="center" vertical="center" wrapText="1"/>
    </xf>
    <xf numFmtId="0" fontId="3" fillId="0" borderId="3" xfId="877" applyFont="1" applyFill="1" applyBorder="1" applyAlignment="1">
      <alignment vertical="center" wrapText="1"/>
    </xf>
    <xf numFmtId="0" fontId="2" fillId="0" borderId="3" xfId="877" applyFont="1" applyFill="1" applyBorder="1" applyAlignment="1">
      <alignment horizontal="center" vertical="center"/>
    </xf>
    <xf numFmtId="211" fontId="2" fillId="0" borderId="3" xfId="2704" applyNumberFormat="1" applyFont="1" applyFill="1" applyBorder="1" applyAlignment="1">
      <alignment horizontal="center" vertical="center"/>
    </xf>
    <xf numFmtId="211" fontId="3" fillId="0" borderId="3" xfId="2704" applyNumberFormat="1" applyFont="1" applyFill="1" applyBorder="1" applyAlignment="1">
      <alignment horizontal="center" vertical="center"/>
    </xf>
    <xf numFmtId="0" fontId="2" fillId="0" borderId="3" xfId="877" applyFont="1" applyFill="1" applyBorder="1" applyAlignment="1">
      <alignment vertical="center" wrapText="1"/>
    </xf>
    <xf numFmtId="0" fontId="2" fillId="0" borderId="0" xfId="877" applyFont="1" applyFill="1" applyAlignment="1">
      <alignment vertical="center" wrapText="1"/>
    </xf>
    <xf numFmtId="0" fontId="2" fillId="0" borderId="3" xfId="877" applyFont="1" applyFill="1" applyBorder="1" applyAlignment="1">
      <alignment horizontal="center" vertical="center" wrapText="1"/>
    </xf>
    <xf numFmtId="0" fontId="10" fillId="0" borderId="3" xfId="877" applyFont="1" applyFill="1" applyBorder="1" applyAlignment="1">
      <alignment vertical="center" wrapText="1"/>
    </xf>
    <xf numFmtId="0" fontId="10" fillId="0" borderId="3" xfId="877" applyFont="1" applyFill="1" applyBorder="1" applyAlignment="1">
      <alignment horizontal="center" vertical="center"/>
    </xf>
    <xf numFmtId="0" fontId="2" fillId="0" borderId="0" xfId="877" applyFont="1" applyFill="1" applyAlignment="1">
      <alignment horizontal="center" vertical="center"/>
    </xf>
    <xf numFmtId="9" fontId="2" fillId="0" borderId="3" xfId="444" applyFont="1" applyFill="1" applyBorder="1" applyAlignment="1">
      <alignment horizontal="center" vertical="center"/>
    </xf>
    <xf numFmtId="0" fontId="2" fillId="0" borderId="0" xfId="877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0" borderId="4" xfId="877" applyFont="1" applyFill="1" applyBorder="1" applyAlignment="1">
      <alignment vertical="center"/>
    </xf>
    <xf numFmtId="211" fontId="2" fillId="0" borderId="4" xfId="2704" applyNumberFormat="1" applyFont="1" applyFill="1" applyBorder="1" applyAlignment="1">
      <alignment vertical="center"/>
    </xf>
    <xf numFmtId="0" fontId="2" fillId="0" borderId="4" xfId="877" applyFont="1" applyFill="1" applyBorder="1" applyAlignment="1">
      <alignment vertical="center" wrapText="1"/>
    </xf>
    <xf numFmtId="0" fontId="3" fillId="0" borderId="1" xfId="877" applyFont="1" applyFill="1" applyBorder="1" applyAlignment="1">
      <alignment vertical="center"/>
    </xf>
    <xf numFmtId="211" fontId="3" fillId="0" borderId="1" xfId="2704" applyNumberFormat="1" applyFont="1" applyFill="1" applyBorder="1" applyAlignment="1">
      <alignment vertical="center"/>
    </xf>
    <xf numFmtId="0" fontId="3" fillId="0" borderId="1" xfId="877" applyFont="1" applyFill="1" applyBorder="1" applyAlignment="1">
      <alignment vertical="center" wrapText="1"/>
    </xf>
    <xf numFmtId="211" fontId="2" fillId="0" borderId="0" xfId="2704" applyNumberFormat="1" applyFont="1" applyFill="1" applyAlignment="1">
      <alignment vertical="center"/>
    </xf>
    <xf numFmtId="0" fontId="12" fillId="0" borderId="0" xfId="1192" applyFont="1" applyBorder="1" applyAlignment="1">
      <alignment vertical="center"/>
    </xf>
    <xf numFmtId="0" fontId="13" fillId="0" borderId="0" xfId="1192" applyFont="1" applyBorder="1">
      <alignment vertical="center"/>
    </xf>
    <xf numFmtId="0" fontId="12" fillId="0" borderId="0" xfId="1192" applyFont="1" applyBorder="1">
      <alignment vertical="center"/>
    </xf>
    <xf numFmtId="0" fontId="14" fillId="0" borderId="0" xfId="1192" applyFont="1" applyBorder="1">
      <alignment vertical="center"/>
    </xf>
    <xf numFmtId="0" fontId="12" fillId="0" borderId="0" xfId="1192" applyBorder="1" applyAlignment="1">
      <alignment horizontal="justify" vertical="center"/>
    </xf>
    <xf numFmtId="0" fontId="14" fillId="0" borderId="0" xfId="1192" applyFont="1" applyBorder="1" applyAlignment="1">
      <alignment vertical="center"/>
    </xf>
    <xf numFmtId="0" fontId="12" fillId="0" borderId="0" xfId="1192" applyFont="1" applyBorder="1" applyAlignment="1">
      <alignment horizontal="justify"/>
    </xf>
    <xf numFmtId="0" fontId="13" fillId="0" borderId="0" xfId="1192" applyFont="1" applyBorder="1" applyAlignment="1">
      <alignment horizontal="center" vertical="center" wrapText="1"/>
    </xf>
    <xf numFmtId="0" fontId="15" fillId="0" borderId="0" xfId="1192" applyFont="1" applyBorder="1" applyAlignment="1">
      <alignment horizontal="center"/>
    </xf>
    <xf numFmtId="0" fontId="16" fillId="0" borderId="0" xfId="1369" applyFont="1" applyAlignment="1"/>
    <xf numFmtId="0" fontId="17" fillId="0" borderId="5" xfId="1369" applyFont="1" applyBorder="1" applyAlignment="1">
      <alignment horizontal="center" wrapText="1"/>
    </xf>
    <xf numFmtId="0" fontId="16" fillId="0" borderId="5" xfId="1369" applyFont="1" applyBorder="1" applyAlignment="1">
      <alignment horizontal="left" wrapText="1"/>
    </xf>
    <xf numFmtId="212" fontId="16" fillId="0" borderId="6" xfId="1369" applyNumberFormat="1" applyFont="1" applyBorder="1" applyAlignment="1">
      <alignment horizontal="center"/>
    </xf>
    <xf numFmtId="0" fontId="16" fillId="0" borderId="0" xfId="1192" applyFont="1" applyBorder="1" applyAlignment="1">
      <alignment horizontal="center"/>
    </xf>
    <xf numFmtId="0" fontId="17" fillId="0" borderId="0" xfId="1192" applyFont="1" applyBorder="1" applyAlignment="1">
      <alignment horizontal="justify"/>
    </xf>
    <xf numFmtId="0" fontId="16" fillId="0" borderId="0" xfId="1192" applyFont="1" applyBorder="1" applyAlignment="1">
      <alignment horizontal="justify"/>
    </xf>
    <xf numFmtId="0" fontId="18" fillId="0" borderId="0" xfId="1875" applyFont="1">
      <alignment vertical="center"/>
    </xf>
    <xf numFmtId="0" fontId="19" fillId="0" borderId="0" xfId="1875" applyFont="1">
      <alignment vertical="center"/>
    </xf>
    <xf numFmtId="0" fontId="19" fillId="0" borderId="0" xfId="1875" applyFont="1" applyAlignment="1">
      <alignment horizontal="center" vertical="center"/>
    </xf>
    <xf numFmtId="0" fontId="20" fillId="0" borderId="0" xfId="1875" applyFont="1" applyFill="1" applyAlignment="1">
      <alignment horizontal="center" vertical="center"/>
    </xf>
    <xf numFmtId="0" fontId="20" fillId="0" borderId="0" xfId="1875" applyFont="1" applyFill="1">
      <alignment vertical="center"/>
    </xf>
    <xf numFmtId="0" fontId="36" fillId="0" borderId="0" xfId="1875">
      <alignment vertical="center"/>
    </xf>
    <xf numFmtId="0" fontId="36" fillId="0" borderId="0" xfId="1875" applyAlignment="1">
      <alignment horizontal="center" vertical="center"/>
    </xf>
    <xf numFmtId="199" fontId="36" fillId="0" borderId="0" xfId="1875" applyNumberFormat="1" applyFill="1" applyAlignment="1">
      <alignment horizontal="center" vertical="center"/>
    </xf>
    <xf numFmtId="199" fontId="36" fillId="0" borderId="0" xfId="1875" applyNumberFormat="1" applyFill="1" applyAlignment="1">
      <alignment horizontal="right" vertical="center"/>
    </xf>
    <xf numFmtId="199" fontId="36" fillId="0" borderId="0" xfId="1875" applyNumberFormat="1">
      <alignment vertical="center"/>
    </xf>
    <xf numFmtId="213" fontId="36" fillId="0" borderId="0" xfId="1875" applyNumberFormat="1">
      <alignment vertical="center"/>
    </xf>
    <xf numFmtId="213" fontId="21" fillId="0" borderId="0" xfId="1875" applyNumberFormat="1" applyFont="1" applyAlignment="1">
      <alignment horizontal="left" vertical="center"/>
    </xf>
    <xf numFmtId="0" fontId="22" fillId="0" borderId="0" xfId="1875" applyFont="1" applyBorder="1" applyAlignment="1">
      <alignment horizontal="left" vertical="center" wrapText="1"/>
    </xf>
    <xf numFmtId="0" fontId="9" fillId="0" borderId="0" xfId="1875" applyFont="1" applyBorder="1" applyAlignment="1">
      <alignment horizontal="center" vertical="center" wrapText="1"/>
    </xf>
    <xf numFmtId="199" fontId="9" fillId="0" borderId="0" xfId="1875" applyNumberFormat="1" applyFont="1" applyFill="1" applyBorder="1" applyAlignment="1">
      <alignment horizontal="center" vertical="center" wrapText="1"/>
    </xf>
    <xf numFmtId="199" fontId="9" fillId="0" borderId="0" xfId="1875" applyNumberFormat="1" applyFont="1" applyFill="1" applyBorder="1" applyAlignment="1">
      <alignment horizontal="right" vertical="center" wrapText="1"/>
    </xf>
    <xf numFmtId="199" fontId="9" fillId="0" borderId="0" xfId="1875" applyNumberFormat="1" applyFont="1" applyBorder="1" applyAlignment="1">
      <alignment horizontal="center" vertical="center" wrapText="1"/>
    </xf>
    <xf numFmtId="0" fontId="23" fillId="0" borderId="0" xfId="1875" applyFont="1" applyBorder="1" applyAlignment="1">
      <alignment horizontal="left" vertical="center" wrapText="1"/>
    </xf>
    <xf numFmtId="213" fontId="23" fillId="0" borderId="0" xfId="1875" applyNumberFormat="1" applyFont="1" applyBorder="1" applyAlignment="1" applyProtection="1">
      <alignment horizontal="center" vertical="center" wrapText="1"/>
    </xf>
    <xf numFmtId="213" fontId="23" fillId="3" borderId="0" xfId="1876" applyNumberFormat="1" applyFont="1" applyFill="1" applyBorder="1" applyAlignment="1" applyProtection="1">
      <alignment horizontal="center" vertical="center" wrapText="1"/>
    </xf>
    <xf numFmtId="0" fontId="24" fillId="0" borderId="1" xfId="1875" applyFont="1" applyFill="1" applyBorder="1" applyAlignment="1" applyProtection="1">
      <alignment horizontal="center" vertical="center" wrapText="1"/>
    </xf>
    <xf numFmtId="0" fontId="5" fillId="0" borderId="1" xfId="1875" applyFont="1" applyFill="1" applyBorder="1" applyAlignment="1" applyProtection="1">
      <alignment horizontal="center" vertical="center" wrapText="1"/>
    </xf>
    <xf numFmtId="199" fontId="25" fillId="0" borderId="1" xfId="1876" applyNumberFormat="1" applyFont="1" applyFill="1" applyBorder="1" applyAlignment="1" applyProtection="1">
      <alignment horizontal="center" vertical="center" wrapText="1"/>
    </xf>
    <xf numFmtId="199" fontId="25" fillId="0" borderId="1" xfId="1876" applyNumberFormat="1" applyFont="1" applyFill="1" applyBorder="1" applyAlignment="1" applyProtection="1">
      <alignment horizontal="right" vertical="center" wrapText="1"/>
    </xf>
    <xf numFmtId="213" fontId="25" fillId="0" borderId="1" xfId="1876" applyNumberFormat="1" applyFont="1" applyFill="1" applyBorder="1" applyAlignment="1" applyProtection="1">
      <alignment horizontal="right" vertical="center" wrapText="1"/>
    </xf>
    <xf numFmtId="213" fontId="26" fillId="0" borderId="0" xfId="1876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27" fillId="0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199" fontId="10" fillId="0" borderId="1" xfId="1876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99" fontId="10" fillId="0" borderId="1" xfId="0" applyNumberFormat="1" applyFont="1" applyFill="1" applyBorder="1" applyAlignment="1">
      <alignment horizontal="right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213" fontId="29" fillId="0" borderId="1" xfId="1875" applyNumberFormat="1" applyFont="1" applyFill="1" applyBorder="1" applyAlignment="1" applyProtection="1">
      <alignment horizontal="right" vertical="center" wrapText="1"/>
      <protection locked="0"/>
    </xf>
    <xf numFmtId="213" fontId="30" fillId="0" borderId="0" xfId="1875" applyNumberFormat="1" applyFont="1" applyFill="1" applyBorder="1" applyAlignment="1" applyProtection="1">
      <alignment horizontal="left" vertical="center"/>
      <protection locked="0"/>
    </xf>
    <xf numFmtId="199" fontId="19" fillId="0" borderId="1" xfId="1875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199" fontId="31" fillId="0" borderId="1" xfId="0" applyNumberFormat="1" applyFont="1" applyFill="1" applyBorder="1" applyAlignment="1">
      <alignment horizontal="center" vertical="center" wrapText="1"/>
    </xf>
    <xf numFmtId="213" fontId="30" fillId="0" borderId="0" xfId="1875" applyNumberFormat="1" applyFont="1" applyFill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20" fillId="0" borderId="1" xfId="1875" applyFont="1" applyFill="1" applyBorder="1">
      <alignment vertical="center"/>
    </xf>
    <xf numFmtId="199" fontId="29" fillId="0" borderId="1" xfId="2694" applyNumberFormat="1" applyFont="1" applyFill="1" applyBorder="1" applyAlignment="1" applyProtection="1">
      <alignment horizontal="center" vertical="center" wrapText="1"/>
      <protection locked="0"/>
    </xf>
    <xf numFmtId="199" fontId="29" fillId="0" borderId="1" xfId="2694" applyNumberFormat="1" applyFont="1" applyFill="1" applyBorder="1" applyAlignment="1" applyProtection="1">
      <alignment horizontal="right" vertical="center" wrapText="1"/>
      <protection locked="0"/>
    </xf>
    <xf numFmtId="199" fontId="32" fillId="0" borderId="1" xfId="2694" applyNumberFormat="1" applyFont="1" applyFill="1" applyBorder="1" applyAlignment="1" applyProtection="1">
      <alignment horizontal="right" vertical="center" wrapText="1"/>
      <protection locked="0"/>
    </xf>
    <xf numFmtId="0" fontId="24" fillId="0" borderId="1" xfId="0" applyNumberFormat="1" applyFont="1" applyFill="1" applyBorder="1" applyAlignment="1">
      <alignment horizontal="center" vertical="center" wrapText="1"/>
    </xf>
    <xf numFmtId="0" fontId="5" fillId="4" borderId="1" xfId="345" applyFont="1" applyFill="1" applyBorder="1" applyAlignment="1">
      <alignment horizontal="center" vertical="center" wrapText="1"/>
    </xf>
    <xf numFmtId="199" fontId="5" fillId="0" borderId="1" xfId="345" applyNumberFormat="1" applyFont="1" applyFill="1" applyBorder="1" applyAlignment="1">
      <alignment horizontal="center" vertical="center" wrapText="1"/>
    </xf>
    <xf numFmtId="214" fontId="5" fillId="0" borderId="1" xfId="345" applyNumberFormat="1" applyFont="1" applyFill="1" applyBorder="1" applyAlignment="1">
      <alignment horizontal="center" vertical="center" wrapText="1"/>
    </xf>
    <xf numFmtId="214" fontId="5" fillId="4" borderId="1" xfId="345" applyNumberFormat="1" applyFont="1" applyFill="1" applyBorder="1" applyAlignment="1">
      <alignment horizontal="center" vertical="center" wrapText="1"/>
    </xf>
    <xf numFmtId="0" fontId="5" fillId="4" borderId="1" xfId="345" applyFont="1" applyFill="1" applyBorder="1" applyAlignment="1">
      <alignment vertical="center" wrapText="1"/>
    </xf>
    <xf numFmtId="0" fontId="5" fillId="0" borderId="1" xfId="345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213" fontId="35" fillId="0" borderId="1" xfId="1875" applyNumberFormat="1" applyFont="1" applyFill="1" applyBorder="1" applyAlignment="1" applyProtection="1">
      <alignment horizontal="right" vertical="center" wrapText="1"/>
      <protection locked="0"/>
    </xf>
    <xf numFmtId="0" fontId="20" fillId="0" borderId="1" xfId="1875" applyFont="1" applyFill="1" applyBorder="1" applyAlignment="1">
      <alignment horizontal="center" vertical="center"/>
    </xf>
    <xf numFmtId="0" fontId="20" fillId="0" borderId="1" xfId="1875" applyFont="1" applyFill="1" applyBorder="1" applyAlignment="1">
      <alignment horizontal="center" vertical="center"/>
    </xf>
    <xf numFmtId="0" fontId="36" fillId="0" borderId="0" xfId="1875" applyAlignment="1">
      <alignment vertical="center"/>
    </xf>
    <xf numFmtId="0" fontId="24" fillId="0" borderId="1" xfId="1875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20" fillId="0" borderId="1" xfId="1875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vertical="center" wrapText="1"/>
    </xf>
    <xf numFmtId="0" fontId="33" fillId="0" borderId="1" xfId="345" applyFont="1" applyBorder="1" applyAlignment="1">
      <alignment vertical="center" wrapText="1"/>
    </xf>
    <xf numFmtId="0" fontId="33" fillId="0" borderId="1" xfId="345" applyFont="1" applyBorder="1" applyAlignment="1">
      <alignment vertical="center"/>
    </xf>
    <xf numFmtId="0" fontId="19" fillId="0" borderId="1" xfId="345" applyFont="1" applyBorder="1" applyAlignment="1">
      <alignment vertical="center"/>
    </xf>
    <xf numFmtId="0" fontId="3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0" xfId="1875" applyFont="1" applyBorder="1" applyAlignment="1">
      <alignment horizontal="center" vertical="center" wrapText="1"/>
    </xf>
    <xf numFmtId="0" fontId="6" fillId="0" borderId="0" xfId="1875" applyFont="1" applyBorder="1" applyAlignment="1">
      <alignment horizontal="left" vertical="center" wrapText="1"/>
    </xf>
    <xf numFmtId="199" fontId="6" fillId="0" borderId="0" xfId="1875" applyNumberFormat="1" applyFont="1" applyFill="1" applyBorder="1" applyAlignment="1">
      <alignment horizontal="center" vertical="center" wrapText="1"/>
    </xf>
    <xf numFmtId="199" fontId="6" fillId="0" borderId="0" xfId="1875" applyNumberFormat="1" applyFont="1" applyFill="1" applyBorder="1" applyAlignment="1">
      <alignment horizontal="right" vertical="center" wrapText="1"/>
    </xf>
    <xf numFmtId="199" fontId="6" fillId="0" borderId="0" xfId="1875" applyNumberFormat="1" applyFont="1" applyBorder="1" applyAlignment="1">
      <alignment horizontal="center" vertical="center" wrapText="1"/>
    </xf>
    <xf numFmtId="0" fontId="9" fillId="0" borderId="0" xfId="1875" applyFont="1" applyAlignment="1">
      <alignment horizontal="left" vertical="center" wrapText="1"/>
    </xf>
    <xf numFmtId="0" fontId="9" fillId="0" borderId="1" xfId="1875" applyFont="1" applyBorder="1" applyAlignment="1">
      <alignment horizontal="left" vertical="center" wrapText="1"/>
    </xf>
    <xf numFmtId="0" fontId="9" fillId="0" borderId="1" xfId="1875" applyFont="1" applyBorder="1" applyAlignment="1">
      <alignment horizontal="center" vertical="center" wrapText="1"/>
    </xf>
    <xf numFmtId="199" fontId="9" fillId="0" borderId="1" xfId="1875" applyNumberFormat="1" applyFont="1" applyFill="1" applyBorder="1" applyAlignment="1">
      <alignment horizontal="center" vertical="center" wrapText="1"/>
    </xf>
    <xf numFmtId="199" fontId="9" fillId="0" borderId="1" xfId="1875" applyNumberFormat="1" applyFont="1" applyFill="1" applyBorder="1" applyAlignment="1">
      <alignment horizontal="right" vertical="center" wrapText="1"/>
    </xf>
    <xf numFmtId="199" fontId="9" fillId="0" borderId="1" xfId="1875" applyNumberFormat="1" applyFont="1" applyBorder="1" applyAlignment="1">
      <alignment horizontal="left" vertical="center" wrapText="1"/>
    </xf>
    <xf numFmtId="0" fontId="9" fillId="0" borderId="1" xfId="1875" applyFont="1" applyBorder="1" applyAlignment="1" applyProtection="1">
      <alignment horizontal="center" vertical="center" wrapText="1"/>
    </xf>
    <xf numFmtId="0" fontId="9" fillId="0" borderId="1" xfId="1875" applyFont="1" applyBorder="1" applyAlignment="1" applyProtection="1">
      <alignment vertical="center" wrapText="1"/>
    </xf>
    <xf numFmtId="199" fontId="9" fillId="0" borderId="1" xfId="1875" applyNumberFormat="1" applyFont="1" applyFill="1" applyBorder="1" applyAlignment="1" applyProtection="1">
      <alignment horizontal="center" vertical="center" wrapText="1"/>
    </xf>
    <xf numFmtId="199" fontId="9" fillId="0" borderId="7" xfId="1875" applyNumberFormat="1" applyFont="1" applyFill="1" applyBorder="1" applyAlignment="1" applyProtection="1">
      <alignment horizontal="center" vertical="center" wrapText="1"/>
    </xf>
    <xf numFmtId="199" fontId="9" fillId="0" borderId="8" xfId="1875" applyNumberFormat="1" applyFont="1" applyFill="1" applyBorder="1" applyAlignment="1" applyProtection="1">
      <alignment horizontal="center" vertical="center" wrapText="1"/>
    </xf>
    <xf numFmtId="199" fontId="9" fillId="0" borderId="1" xfId="1875" applyNumberFormat="1" applyFont="1" applyBorder="1" applyAlignment="1" applyProtection="1">
      <alignment horizontal="center" vertical="center" wrapText="1"/>
    </xf>
    <xf numFmtId="213" fontId="9" fillId="0" borderId="1" xfId="1875" applyNumberFormat="1" applyFont="1" applyBorder="1" applyAlignment="1" applyProtection="1">
      <alignment horizontal="center" vertical="center" wrapText="1"/>
    </xf>
    <xf numFmtId="0" fontId="15" fillId="0" borderId="0" xfId="1192" applyFont="1" applyBorder="1" applyAlignment="1">
      <alignment horizontal="center" vertical="center"/>
    </xf>
    <xf numFmtId="0" fontId="15" fillId="0" borderId="0" xfId="1192" applyFont="1" applyBorder="1" applyAlignment="1">
      <alignment horizontal="center" vertical="center" wrapText="1"/>
    </xf>
    <xf numFmtId="0" fontId="6" fillId="0" borderId="0" xfId="877" applyFont="1" applyFill="1" applyBorder="1" applyAlignment="1">
      <alignment horizontal="center" vertical="center" wrapText="1"/>
    </xf>
    <xf numFmtId="0" fontId="7" fillId="0" borderId="0" xfId="877" applyFont="1" applyFill="1" applyBorder="1" applyAlignment="1">
      <alignment horizontal="center" vertical="center" wrapText="1"/>
    </xf>
    <xf numFmtId="0" fontId="8" fillId="0" borderId="0" xfId="877" applyFont="1" applyFill="1" applyBorder="1" applyAlignment="1">
      <alignment horizontal="center" vertical="center" wrapText="1"/>
    </xf>
    <xf numFmtId="0" fontId="3" fillId="0" borderId="0" xfId="877" applyFont="1" applyFill="1" applyAlignment="1">
      <alignment horizontal="left" vertical="center" wrapText="1"/>
    </xf>
  </cellXfs>
  <cellStyles count="2714">
    <cellStyle name="—" xfId="105"/>
    <cellStyle name="(1,000)" xfId="118"/>
    <cellStyle name="(1,000)x" xfId="114"/>
    <cellStyle name="_Book1" xfId="125"/>
    <cellStyle name="_Book1_1" xfId="100"/>
    <cellStyle name="_Book1_2" xfId="132"/>
    <cellStyle name="—_Book2" xfId="128"/>
    <cellStyle name="—_CMHK_2001" xfId="106"/>
    <cellStyle name="—_CMHK_2001_backup1" xfId="136"/>
    <cellStyle name="—_CMHK_2001_revised" xfId="143"/>
    <cellStyle name="—_CMHK_2001_revised_overall 052401" xfId="146"/>
    <cellStyle name="—_CMHK_2001_revised_overall 053001" xfId="148"/>
    <cellStyle name="_Comma" xfId="151"/>
    <cellStyle name="_Currency" xfId="8"/>
    <cellStyle name="_Currency_CMHK_2001_backup1" xfId="157"/>
    <cellStyle name="_Currency_sensitivity 2001" xfId="18"/>
    <cellStyle name="_Currency_summary for consolidation" xfId="29"/>
    <cellStyle name="_CurrencySpace" xfId="159"/>
    <cellStyle name="—_EM_CMHK" xfId="161"/>
    <cellStyle name="—_EM_CMHKconsolidated" xfId="163"/>
    <cellStyle name="—_EM_CMHKconsolidated Debt Ratios 05302001" xfId="108"/>
    <cellStyle name="_ET_STYLE_NoName_00_" xfId="164"/>
    <cellStyle name="—_GS Assumptions-F" xfId="171"/>
    <cellStyle name="—_GS_Balance" xfId="172"/>
    <cellStyle name="—_GS_Cash " xfId="178"/>
    <cellStyle name="—_GS_Cash  (2)" xfId="184"/>
    <cellStyle name="—_GS_DCF" xfId="189"/>
    <cellStyle name="—_GS_PNL" xfId="194"/>
    <cellStyle name="—_I&amp;O Report Tables" xfId="196"/>
    <cellStyle name="—_I&amp;O Report Tables_candicetables" xfId="203"/>
    <cellStyle name="_Multiple" xfId="205"/>
    <cellStyle name="_MultipleSpace" xfId="50"/>
    <cellStyle name="_Percent" xfId="208"/>
    <cellStyle name="_PercentSpace" xfId="211"/>
    <cellStyle name="—_report1198tables" xfId="214"/>
    <cellStyle name="—_report1198tables_anne" xfId="94"/>
    <cellStyle name="—_report1198tables_tables_99" xfId="220"/>
    <cellStyle name="—_RSA" xfId="221"/>
    <cellStyle name="_附件7：亳州地区G13无线初步方案编制过程参考表格" xfId="227"/>
    <cellStyle name="0,0_x000d__x000a_NA_x000d__x000a_" xfId="233"/>
    <cellStyle name="0,0_x005f_x000d__x005f_x000a_NA_x005f_x000d__x005f_x000a_" xfId="193"/>
    <cellStyle name="1,000" xfId="236"/>
    <cellStyle name="1,000x" xfId="237"/>
    <cellStyle name="6mal" xfId="239"/>
    <cellStyle name="A4 Small 210 x 297 mm" xfId="245"/>
    <cellStyle name="AFE" xfId="213"/>
    <cellStyle name="args.style" xfId="7"/>
    <cellStyle name="Blue" xfId="30"/>
    <cellStyle name="ColLevel_0" xfId="252"/>
    <cellStyle name="Column Headings" xfId="256"/>
    <cellStyle name="Column$Headings" xfId="260"/>
    <cellStyle name="Comma [0]_!!!GO" xfId="271"/>
    <cellStyle name="comma zerodec" xfId="272"/>
    <cellStyle name="Comma_!!!GO" xfId="266"/>
    <cellStyle name="Currency [0]_!!!GO" xfId="273"/>
    <cellStyle name="Currency_!!!GO" xfId="274"/>
    <cellStyle name="Currency1" xfId="277"/>
    <cellStyle name="Date" xfId="280"/>
    <cellStyle name="Dollar" xfId="286"/>
    <cellStyle name="Dollar (zero dec)" xfId="288"/>
    <cellStyle name="Euro" xfId="293"/>
    <cellStyle name="General" xfId="295"/>
    <cellStyle name="Grey" xfId="299"/>
    <cellStyle name="Hardcoded 0" xfId="300"/>
    <cellStyle name="Header1" xfId="306"/>
    <cellStyle name="Header2" xfId="309"/>
    <cellStyle name="Input [yellow]" xfId="311"/>
    <cellStyle name="Input Cells" xfId="316"/>
    <cellStyle name="InputArea" xfId="317"/>
    <cellStyle name="Lines Fill" xfId="321"/>
    <cellStyle name="Linked Cells" xfId="324"/>
    <cellStyle name="Millares [0]_96 Risk" xfId="325"/>
    <cellStyle name="Millares_96 Risk" xfId="331"/>
    <cellStyle name="Milliers [0]_!!!GO" xfId="332"/>
    <cellStyle name="Milliers_!!!GO" xfId="333"/>
    <cellStyle name="Moneda [0]_96 Risk" xfId="334"/>
    <cellStyle name="Moneda_96 Risk" xfId="337"/>
    <cellStyle name="Mon閠aire [0]_!!!GO" xfId="338"/>
    <cellStyle name="Mon閠aire_!!!GO" xfId="340"/>
    <cellStyle name="New Times Roman" xfId="144"/>
    <cellStyle name="no dec" xfId="341"/>
    <cellStyle name="Normal" xfId="345"/>
    <cellStyle name="Normal - Style1" xfId="348"/>
    <cellStyle name="Normal_!!!GO" xfId="351"/>
    <cellStyle name="Notes" xfId="352"/>
    <cellStyle name="Number" xfId="356"/>
    <cellStyle name="per.style" xfId="363"/>
    <cellStyle name="Percent [2]" xfId="370"/>
    <cellStyle name="Percent_!!!GO" xfId="371"/>
    <cellStyle name="PillarData" xfId="374"/>
    <cellStyle name="PillarHeading" xfId="380"/>
    <cellStyle name="PillarText" xfId="383"/>
    <cellStyle name="PillarTotal" xfId="386"/>
    <cellStyle name="Pourcentage_pldt" xfId="387"/>
    <cellStyle name="PSChar" xfId="77"/>
    <cellStyle name="PSDate" xfId="392"/>
    <cellStyle name="PSDec" xfId="393"/>
    <cellStyle name="PSHeading" xfId="397"/>
    <cellStyle name="PSInt" xfId="357"/>
    <cellStyle name="PSSpacer" xfId="402"/>
    <cellStyle name="RowLevel_0" xfId="407"/>
    <cellStyle name="s]_x000d__x000a_load=_x000d__x000a_run=_x000d__x000a_NullPort=None_x000d__x000a_device=HP LaserJet 4 Plus,HPPCL5MS,LPT1:_x000d__x000a__x000d__x000a_[Desktop]_x000d__x000a_Wallpaper=(无)_x000d__x000a_TileWallpaper=0_x000d_" xfId="410"/>
    <cellStyle name="s]_x000d__x000a_load=c:\cstar20\cstar20.exe_x000d__x000a_run=_x000d__x000a_device=HP LaserJet 4 Plus,HPPCL5MS,LPT1:_x000d__x000a__x000d__x000a_[Desktop]_x000d__x000a_Wallpaper=C:\WINDOWS\BLUE" xfId="411"/>
    <cellStyle name="s]_x005f_x000d__x005f_x000a_load=_x005f_x000d__x005f_x000a_run=_x005f_x000d__x005f_x000a_NullPort=None_x005f_x000d__x005f_x000a_device=HP LaserJet 4 Plus,HPPCL5MS,LPT1:_x005f_x000d__x005f_x000a__x005f_x000d__x005f_x000a_[Desktop]_x005f_x000d__x005f_x000a_" xfId="412"/>
    <cellStyle name="Sheet Head" xfId="406"/>
    <cellStyle name="sMECfcE101A" xfId="415"/>
    <cellStyle name="sMECfd101B" xfId="51"/>
    <cellStyle name="sMECfN101A" xfId="421"/>
    <cellStyle name="sMECfN102A" xfId="422"/>
    <cellStyle name="sMECftC101A" xfId="423"/>
    <cellStyle name="sMECftE101A" xfId="424"/>
    <cellStyle name="sstot" xfId="427"/>
    <cellStyle name="Standard_AREAS" xfId="428"/>
    <cellStyle name="t" xfId="429"/>
    <cellStyle name="t_HVAC Equipment (3)" xfId="437"/>
    <cellStyle name="百分比 2" xfId="438"/>
    <cellStyle name="百分比 2 2" xfId="443"/>
    <cellStyle name="百分比 3" xfId="444"/>
    <cellStyle name="捠壿 [0.00]_Region Orders (2)" xfId="448"/>
    <cellStyle name="捠壿_Region Orders (2)" xfId="452"/>
    <cellStyle name="编号" xfId="453"/>
    <cellStyle name="标题1" xfId="454"/>
    <cellStyle name="部门" xfId="455"/>
    <cellStyle name="差_【发】投标2013.7.25" xfId="458"/>
    <cellStyle name="差_001-10 报价表单价调整" xfId="459"/>
    <cellStyle name="差_001-10 报价表单价调整_276A 上海绿城四栋合计" xfId="461"/>
    <cellStyle name="差_001-10 报价表单价调整_S19-177-德国米黄" xfId="469"/>
    <cellStyle name="差_09 线条清单" xfId="474"/>
    <cellStyle name="差_1-1#楼的价格" xfId="480"/>
    <cellStyle name="差_1-1#楼的价格 2" xfId="349"/>
    <cellStyle name="差_130415附本" xfId="483"/>
    <cellStyle name="差_130415附本_清单1~9#石材0625" xfId="484"/>
    <cellStyle name="差_276A 上海绿城四栋合计" xfId="485"/>
    <cellStyle name="差_664J 投标2010.09.05（发）" xfId="494"/>
    <cellStyle name="差_664J 投标2010.09.05（发）_【发】投标2013.7.25" xfId="168"/>
    <cellStyle name="差_664J 投标2010.09.05（发）_报价2011.10.17" xfId="9"/>
    <cellStyle name="差_Book1" xfId="246"/>
    <cellStyle name="差_L04a" xfId="63"/>
    <cellStyle name="差_L04a_1" xfId="495"/>
    <cellStyle name="差_L04a_1_276A 上海绿城四栋合计" xfId="501"/>
    <cellStyle name="差_L04a_1_S19-177-德国米黄" xfId="120"/>
    <cellStyle name="差_L04a型外立面石材汇总" xfId="504"/>
    <cellStyle name="差_L04型外立面石材汇总" xfId="507"/>
    <cellStyle name="差_L04型外立面石材汇总_276A 上海绿城四栋合计" xfId="519"/>
    <cellStyle name="差_L04型外立面石材汇总_S19-177-德国米黄" xfId="381"/>
    <cellStyle name="差_L05外立面石材汇总" xfId="520"/>
    <cellStyle name="差_L05外立面石材汇总_001-10 报价表单价调整" xfId="528"/>
    <cellStyle name="差_L05外立面石材汇总_L04a" xfId="284"/>
    <cellStyle name="差_L05外立面石材汇总_S01(159)" xfId="40"/>
    <cellStyle name="差_L05外立面石材汇总_S02" xfId="529"/>
    <cellStyle name="差_L05外立面石材汇总_S18" xfId="537"/>
    <cellStyle name="差_L05外立面石材汇总_S19" xfId="541"/>
    <cellStyle name="差_L05外立面石材汇总_S24" xfId="540"/>
    <cellStyle name="差_L05外立面石材汇总_汇总" xfId="544"/>
    <cellStyle name="差_L07a-202-新德米" xfId="215"/>
    <cellStyle name="差_L07b-200-皇家米黄" xfId="548"/>
    <cellStyle name="差_S01" xfId="551"/>
    <cellStyle name="差_S01(159)" xfId="259"/>
    <cellStyle name="差_S01(159)_276A 上海绿城四栋合计" xfId="238"/>
    <cellStyle name="差_S01(159)_S19-177-德国米黄" xfId="553"/>
    <cellStyle name="差_S01_276A 上海绿城四栋合计" xfId="554"/>
    <cellStyle name="差_S01_S19-177-德国米黄" xfId="558"/>
    <cellStyle name="差_s01-175-皇家米黄" xfId="561"/>
    <cellStyle name="差_s01-179-枫丹白露细花" xfId="492"/>
    <cellStyle name="差_S02" xfId="563"/>
    <cellStyle name="差_S02_276A 上海绿城四栋合计" xfId="567"/>
    <cellStyle name="差_S02_S19-177-德国米黄" xfId="562"/>
    <cellStyle name="差_S02-171-德国米黄" xfId="434"/>
    <cellStyle name="差_S02-187-德国米黄 " xfId="568"/>
    <cellStyle name="差_S02-191-德国米黄  " xfId="195"/>
    <cellStyle name="差_S02-193-德国米黄  " xfId="88"/>
    <cellStyle name="差_S02-198-德国米黄 " xfId="569"/>
    <cellStyle name="差_S-06（葡萄牙木化石）" xfId="572"/>
    <cellStyle name="差_S06-189-枫丹白露细花" xfId="573"/>
    <cellStyle name="差_S06-195-皇家米黄" xfId="576"/>
    <cellStyle name="差_S09" xfId="319"/>
    <cellStyle name="差_S09_276A 上海绿城四栋合计" xfId="320"/>
    <cellStyle name="差_S09_S19-177-德国米黄" xfId="577"/>
    <cellStyle name="差_S09-170-枫丹白露中花" xfId="314"/>
    <cellStyle name="差_S09-176-枫丹白露中花" xfId="115"/>
    <cellStyle name="差_S09-178-皇家米黄" xfId="580"/>
    <cellStyle name="差_s10-180-德国米黄" xfId="583"/>
    <cellStyle name="差_s10-183-德国米黄 " xfId="137"/>
    <cellStyle name="差_S11(深德国石灰石)" xfId="590"/>
    <cellStyle name="差_S11-173-新德米" xfId="591"/>
    <cellStyle name="差_S11-181-新德米" xfId="592"/>
    <cellStyle name="差_s12-184-皇家米黄" xfId="173"/>
    <cellStyle name="差_S13-169-新德米" xfId="593"/>
    <cellStyle name="差_S14-190-皇家米黄" xfId="597"/>
    <cellStyle name="差_S14-197-皇家米黄 " xfId="601"/>
    <cellStyle name="差_S17-167-皇家米黄" xfId="604"/>
    <cellStyle name="差_S17-188-枫丹白露中花" xfId="326"/>
    <cellStyle name="差_S17-196-德国米黄" xfId="607"/>
    <cellStyle name="差_S18" xfId="503"/>
    <cellStyle name="差_S18_276A 上海绿城四栋合计" xfId="270"/>
    <cellStyle name="差_S18_S19-177-德国米黄" xfId="614"/>
    <cellStyle name="差_S19" xfId="296"/>
    <cellStyle name="差_S19_276A 上海绿城四栋合计" xfId="187"/>
    <cellStyle name="差_S19_S19-177-德国米黄" xfId="618"/>
    <cellStyle name="差_S19-177-德国米黄" xfId="621"/>
    <cellStyle name="差_s23-186-枫丹白露细花" xfId="2"/>
    <cellStyle name="差_s23-194-枫丹白露细花 " xfId="625"/>
    <cellStyle name="差_S24" xfId="297"/>
    <cellStyle name="差_S24_276A 上海绿城四栋合计" xfId="188"/>
    <cellStyle name="差_S24_S19-177-德国米黄" xfId="617"/>
    <cellStyle name="差_S24-185-德国米黄" xfId="627"/>
    <cellStyle name="差_S24-192-德国米黄" xfId="581"/>
    <cellStyle name="差_S25-168-枫丹白露细花" xfId="632"/>
    <cellStyle name="差_S25-172-枫丹白露中花 " xfId="35"/>
    <cellStyle name="差_大庆工程量清单（酒店报价）06-20" xfId="160"/>
    <cellStyle name="差_封面及目录" xfId="633"/>
    <cellStyle name="差_附件1：(一标)" xfId="369"/>
    <cellStyle name="差_附件1：(一标) 2" xfId="636"/>
    <cellStyle name="差_工程量15#19#131111--李红岩" xfId="355"/>
    <cellStyle name="差_工程量清单" xfId="586"/>
    <cellStyle name="差_工程量清单（德国米黄报价）调整后" xfId="637"/>
    <cellStyle name="差_工程量清单（德国米黄报价）调整后_最新杭州融创排屋工程量清单20" xfId="639"/>
    <cellStyle name="差_工程量清单_【发】投标2013.7.25" xfId="644"/>
    <cellStyle name="差_工程量清单_报价2011.10.17" xfId="539"/>
    <cellStyle name="差_汇总" xfId="645"/>
    <cellStyle name="差_汇总_276A 上海绿城四栋合计" xfId="543"/>
    <cellStyle name="差_汇总_S19-177-德国米黄" xfId="651"/>
    <cellStyle name="差_绿城玫瑰园L04外墙石材招标清单(修)" xfId="657"/>
    <cellStyle name="差_绿城玫瑰园L05a外墙石材招标清单(修)" xfId="666"/>
    <cellStyle name="差_绿城玫瑰园L05b外墙石材招标清单(修)" xfId="669"/>
    <cellStyle name="差_绿城玫瑰园L06b外墙石材招标清单(修)" xfId="670"/>
    <cellStyle name="差_绿城玫瑰园L08a外墙石材招标清单(修)" xfId="671"/>
    <cellStyle name="差_绿城玫瑰园L14外墙石材招标清单(修)" xfId="672"/>
    <cellStyle name="差_排屋区石材幕墙报价汇总表示例" xfId="1"/>
    <cellStyle name="差_七期别墅房型、石材选型、栋号" xfId="673"/>
    <cellStyle name="差_清单7.24" xfId="674"/>
    <cellStyle name="差_清单7.24 2" xfId="327"/>
    <cellStyle name="差_桃花园报价2011.12.09" xfId="675"/>
    <cellStyle name="差_投标2010.08.05" xfId="678"/>
    <cellStyle name="差_投标2010.08.05_【发】投标2013.7.25" xfId="322"/>
    <cellStyle name="差_投标2010.08.05_报价2011.10.17" xfId="682"/>
    <cellStyle name="差_一标段" xfId="683"/>
    <cellStyle name="差_舟山长峙岛别墅BC区（SN2户型）石材报价表格9.30" xfId="684"/>
    <cellStyle name="差_舟山长峙岛石材工程量清单-新表式-" xfId="687"/>
    <cellStyle name="差_舟山长峙岛石材工程量清单-新表式-_【发】投标2013.7.25" xfId="688"/>
    <cellStyle name="差_舟山长峙岛石材工程量清单-新表式-_报价2011.10.17" xfId="226"/>
    <cellStyle name="常规" xfId="0" builtinId="0"/>
    <cellStyle name="常规 10" xfId="691"/>
    <cellStyle name="常规 10 10" xfId="301"/>
    <cellStyle name="常规 10 10 10" xfId="82"/>
    <cellStyle name="常规 10 10 11" xfId="89"/>
    <cellStyle name="常规 10 10 12" xfId="95"/>
    <cellStyle name="常规 10 10 13" xfId="119"/>
    <cellStyle name="常规 10 10 14" xfId="99"/>
    <cellStyle name="常规 10 10 15" xfId="130"/>
    <cellStyle name="常规 10 10 16" xfId="613"/>
    <cellStyle name="常规 10 10 17" xfId="550"/>
    <cellStyle name="常规 10 10 18" xfId="57"/>
    <cellStyle name="常规 10 10 19" xfId="695"/>
    <cellStyle name="常规 10 10 2" xfId="698"/>
    <cellStyle name="常规 10 10 20" xfId="131"/>
    <cellStyle name="常规 10 10 21" xfId="612"/>
    <cellStyle name="常规 10 10 22" xfId="549"/>
    <cellStyle name="常规 10 10 23" xfId="58"/>
    <cellStyle name="常规 10 10 24" xfId="694"/>
    <cellStyle name="常规 10 10 25" xfId="700"/>
    <cellStyle name="常规 10 10 26" xfId="702"/>
    <cellStyle name="常规 10 10 27" xfId="704"/>
    <cellStyle name="常规 10 10 28" xfId="603"/>
    <cellStyle name="常规 10 10 29" xfId="706"/>
    <cellStyle name="常规 10 10 3" xfId="709"/>
    <cellStyle name="常规 10 10 30" xfId="699"/>
    <cellStyle name="常规 10 10 31" xfId="701"/>
    <cellStyle name="常规 10 10 32" xfId="703"/>
    <cellStyle name="常规 10 10 33" xfId="602"/>
    <cellStyle name="常规 10 10 34" xfId="705"/>
    <cellStyle name="常规 10 10 35" xfId="712"/>
    <cellStyle name="常规 10 10 36" xfId="127"/>
    <cellStyle name="常规 10 10 37" xfId="16"/>
    <cellStyle name="常规 10 10 38" xfId="713"/>
    <cellStyle name="常规 10 10 39" xfId="715"/>
    <cellStyle name="常规 10 10 4" xfId="147"/>
    <cellStyle name="常规 10 10 40" xfId="711"/>
    <cellStyle name="常规 10 10 5" xfId="719"/>
    <cellStyle name="常规 10 10 6" xfId="722"/>
    <cellStyle name="常规 10 10 7" xfId="559"/>
    <cellStyle name="常规 10 10 8" xfId="724"/>
    <cellStyle name="常规 10 10 9" xfId="726"/>
    <cellStyle name="常规 10 11" xfId="468"/>
    <cellStyle name="常规 10 11 10" xfId="517"/>
    <cellStyle name="常规 10 11 11" xfId="734"/>
    <cellStyle name="常规 10 11 12" xfId="481"/>
    <cellStyle name="常规 10 11 13" xfId="736"/>
    <cellStyle name="常规 10 11 14" xfId="737"/>
    <cellStyle name="常规 10 11 15" xfId="739"/>
    <cellStyle name="常规 10 11 16" xfId="741"/>
    <cellStyle name="常规 10 11 17" xfId="743"/>
    <cellStyle name="常规 10 11 18" xfId="745"/>
    <cellStyle name="常规 10 11 19" xfId="747"/>
    <cellStyle name="常规 10 11 2" xfId="228"/>
    <cellStyle name="常规 10 11 20" xfId="738"/>
    <cellStyle name="常规 10 11 21" xfId="740"/>
    <cellStyle name="常规 10 11 22" xfId="742"/>
    <cellStyle name="常规 10 11 23" xfId="744"/>
    <cellStyle name="常规 10 11 24" xfId="746"/>
    <cellStyle name="常规 10 11 25" xfId="175"/>
    <cellStyle name="常规 10 11 26" xfId="749"/>
    <cellStyle name="常规 10 11 27" xfId="152"/>
    <cellStyle name="常规 10 11 28" xfId="752"/>
    <cellStyle name="常规 10 11 29" xfId="754"/>
    <cellStyle name="常规 10 11 3" xfId="755"/>
    <cellStyle name="常规 10 11 30" xfId="176"/>
    <cellStyle name="常规 10 11 31" xfId="748"/>
    <cellStyle name="常规 10 11 32" xfId="153"/>
    <cellStyle name="常规 10 11 33" xfId="751"/>
    <cellStyle name="常规 10 11 34" xfId="753"/>
    <cellStyle name="常规 10 11 35" xfId="22"/>
    <cellStyle name="常规 10 11 36" xfId="757"/>
    <cellStyle name="常规 10 11 37" xfId="758"/>
    <cellStyle name="常规 10 11 38" xfId="759"/>
    <cellStyle name="常规 10 11 39" xfId="760"/>
    <cellStyle name="常规 10 11 4" xfId="525"/>
    <cellStyle name="常规 10 11 40" xfId="23"/>
    <cellStyle name="常规 10 11 5" xfId="761"/>
    <cellStyle name="常规 10 11 6" xfId="762"/>
    <cellStyle name="常规 10 11 7" xfId="287"/>
    <cellStyle name="常规 10 11 8" xfId="763"/>
    <cellStyle name="常规 10 11 9" xfId="240"/>
    <cellStyle name="常规 10 12" xfId="276"/>
    <cellStyle name="常规 10 12 10" xfId="764"/>
    <cellStyle name="常规 10 12 11" xfId="766"/>
    <cellStyle name="常规 10 12 12" xfId="235"/>
    <cellStyle name="常规 10 12 13" xfId="768"/>
    <cellStyle name="常规 10 12 14" xfId="769"/>
    <cellStyle name="常规 10 12 15" xfId="771"/>
    <cellStyle name="常规 10 12 16" xfId="773"/>
    <cellStyle name="常规 10 12 17" xfId="775"/>
    <cellStyle name="常规 10 12 18" xfId="680"/>
    <cellStyle name="常规 10 12 19" xfId="777"/>
    <cellStyle name="常规 10 12 2" xfId="778"/>
    <cellStyle name="常规 10 12 20" xfId="770"/>
    <cellStyle name="常规 10 12 21" xfId="772"/>
    <cellStyle name="常规 10 12 22" xfId="774"/>
    <cellStyle name="常规 10 12 23" xfId="679"/>
    <cellStyle name="常规 10 12 24" xfId="776"/>
    <cellStyle name="常规 10 12 25" xfId="780"/>
    <cellStyle name="常规 10 12 26" xfId="697"/>
    <cellStyle name="常规 10 12 27" xfId="708"/>
    <cellStyle name="常规 10 12 28" xfId="149"/>
    <cellStyle name="常规 10 12 29" xfId="718"/>
    <cellStyle name="常规 10 12 3" xfId="294"/>
    <cellStyle name="常规 10 12 30" xfId="779"/>
    <cellStyle name="常规 10 12 31" xfId="696"/>
    <cellStyle name="常规 10 12 32" xfId="707"/>
    <cellStyle name="常规 10 12 33" xfId="150"/>
    <cellStyle name="常规 10 12 34" xfId="717"/>
    <cellStyle name="常规 10 12 35" xfId="721"/>
    <cellStyle name="常规 10 12 36" xfId="557"/>
    <cellStyle name="常规 10 12 37" xfId="723"/>
    <cellStyle name="常规 10 12 38" xfId="725"/>
    <cellStyle name="常规 10 12 39" xfId="781"/>
    <cellStyle name="常规 10 12 4" xfId="782"/>
    <cellStyle name="常规 10 12 40" xfId="720"/>
    <cellStyle name="常规 10 12 5" xfId="41"/>
    <cellStyle name="常规 10 12 6" xfId="783"/>
    <cellStyle name="常规 10 12 7" xfId="784"/>
    <cellStyle name="常规 10 12 8" xfId="785"/>
    <cellStyle name="常规 10 12 9" xfId="403"/>
    <cellStyle name="常规 10 13" xfId="596"/>
    <cellStyle name="常规 10 13 10" xfId="786"/>
    <cellStyle name="常规 10 13 11" xfId="787"/>
    <cellStyle name="常规 10 13 12" xfId="788"/>
    <cellStyle name="常规 10 13 13" xfId="789"/>
    <cellStyle name="常规 10 13 14" xfId="790"/>
    <cellStyle name="常规 10 13 15" xfId="792"/>
    <cellStyle name="常规 10 13 16" xfId="209"/>
    <cellStyle name="常规 10 13 17" xfId="794"/>
    <cellStyle name="常规 10 13 18" xfId="796"/>
    <cellStyle name="常规 10 13 19" xfId="798"/>
    <cellStyle name="常规 10 13 2" xfId="642"/>
    <cellStyle name="常规 10 13 20" xfId="791"/>
    <cellStyle name="常规 10 13 21" xfId="210"/>
    <cellStyle name="常规 10 13 22" xfId="793"/>
    <cellStyle name="常规 10 13 23" xfId="795"/>
    <cellStyle name="常规 10 13 24" xfId="797"/>
    <cellStyle name="常规 10 13 25" xfId="801"/>
    <cellStyle name="常规 10 13 26" xfId="693"/>
    <cellStyle name="常规 10 13 27" xfId="302"/>
    <cellStyle name="常规 10 13 28" xfId="467"/>
    <cellStyle name="常规 10 13 29" xfId="278"/>
    <cellStyle name="常规 10 13 3" xfId="802"/>
    <cellStyle name="常规 10 13 30" xfId="800"/>
    <cellStyle name="常规 10 13 31" xfId="692"/>
    <cellStyle name="常规 10 13 32" xfId="303"/>
    <cellStyle name="常规 10 13 33" xfId="466"/>
    <cellStyle name="常规 10 13 34" xfId="279"/>
    <cellStyle name="常规 10 13 35" xfId="595"/>
    <cellStyle name="常规 10 13 36" xfId="805"/>
    <cellStyle name="常规 10 13 37" xfId="394"/>
    <cellStyle name="常规 10 13 38" xfId="806"/>
    <cellStyle name="常规 10 13 39" xfId="809"/>
    <cellStyle name="常规 10 13 4" xfId="605"/>
    <cellStyle name="常规 10 13 40" xfId="594"/>
    <cellStyle name="常规 10 13 5" xfId="812"/>
    <cellStyle name="常规 10 13 6" xfId="813"/>
    <cellStyle name="常规 10 13 7" xfId="560"/>
    <cellStyle name="常规 10 13 8" xfId="344"/>
    <cellStyle name="常规 10 13 9" xfId="814"/>
    <cellStyle name="常规 10 14" xfId="804"/>
    <cellStyle name="常规 10 14 10" xfId="275"/>
    <cellStyle name="常规 10 14 11" xfId="815"/>
    <cellStyle name="常规 10 14 12" xfId="816"/>
    <cellStyle name="常规 10 14 13" xfId="817"/>
    <cellStyle name="常规 10 14 14" xfId="408"/>
    <cellStyle name="常规 10 14 15" xfId="197"/>
    <cellStyle name="常规 10 14 16" xfId="819"/>
    <cellStyle name="常规 10 14 17" xfId="425"/>
    <cellStyle name="常规 10 14 18" xfId="821"/>
    <cellStyle name="常规 10 14 19" xfId="69"/>
    <cellStyle name="常规 10 14 2" xfId="822"/>
    <cellStyle name="常规 10 14 20" xfId="198"/>
    <cellStyle name="常规 10 14 21" xfId="818"/>
    <cellStyle name="常规 10 14 22" xfId="426"/>
    <cellStyle name="常规 10 14 23" xfId="820"/>
    <cellStyle name="常规 10 14 24" xfId="70"/>
    <cellStyle name="常规 10 14 25" xfId="75"/>
    <cellStyle name="常规 10 14 26" xfId="13"/>
    <cellStyle name="常规 10 14 27" xfId="83"/>
    <cellStyle name="常规 10 14 28" xfId="90"/>
    <cellStyle name="常规 10 14 29" xfId="96"/>
    <cellStyle name="常规 10 14 3" xfId="823"/>
    <cellStyle name="常规 10 14 30" xfId="76"/>
    <cellStyle name="常规 10 14 31" xfId="12"/>
    <cellStyle name="常规 10 14 32" xfId="84"/>
    <cellStyle name="常规 10 14 33" xfId="91"/>
    <cellStyle name="常规 10 14 34" xfId="97"/>
    <cellStyle name="常规 10 14 35" xfId="121"/>
    <cellStyle name="常规 10 14 36" xfId="101"/>
    <cellStyle name="常规 10 14 37" xfId="133"/>
    <cellStyle name="常规 10 14 38" xfId="611"/>
    <cellStyle name="常规 10 14 39" xfId="547"/>
    <cellStyle name="常规 10 14 4" xfId="375"/>
    <cellStyle name="常规 10 14 40" xfId="122"/>
    <cellStyle name="常规 10 14 5" xfId="824"/>
    <cellStyle name="常规 10 14 6" xfId="827"/>
    <cellStyle name="常规 10 14 7" xfId="249"/>
    <cellStyle name="常规 10 14 8" xfId="54"/>
    <cellStyle name="常规 10 14 9" xfId="650"/>
    <cellStyle name="常规 10 15" xfId="396"/>
    <cellStyle name="常规 10 15 10" xfId="831"/>
    <cellStyle name="常规 10 15 11" xfId="833"/>
    <cellStyle name="常规 10 15 12" xfId="835"/>
    <cellStyle name="常规 10 15 13" xfId="837"/>
    <cellStyle name="常规 10 15 14" xfId="839"/>
    <cellStyle name="常规 10 15 15" xfId="418"/>
    <cellStyle name="常规 10 15 16" xfId="842"/>
    <cellStyle name="常规 10 15 17" xfId="181"/>
    <cellStyle name="常规 10 15 18" xfId="471"/>
    <cellStyle name="常规 10 15 19" xfId="846"/>
    <cellStyle name="常规 10 15 2" xfId="689"/>
    <cellStyle name="常规 10 15 20" xfId="419"/>
    <cellStyle name="常规 10 15 21" xfId="841"/>
    <cellStyle name="常规 10 15 22" xfId="182"/>
    <cellStyle name="常规 10 15 23" xfId="470"/>
    <cellStyle name="常规 10 15 24" xfId="845"/>
    <cellStyle name="常规 10 15 25" xfId="449"/>
    <cellStyle name="常规 10 15 26" xfId="401"/>
    <cellStyle name="常规 10 15 27" xfId="513"/>
    <cellStyle name="常规 10 15 28" xfId="729"/>
    <cellStyle name="常规 10 15 29" xfId="476"/>
    <cellStyle name="常规 10 15 3" xfId="850"/>
    <cellStyle name="常规 10 15 30" xfId="447"/>
    <cellStyle name="常规 10 15 31" xfId="400"/>
    <cellStyle name="常规 10 15 32" xfId="514"/>
    <cellStyle name="常规 10 15 33" xfId="730"/>
    <cellStyle name="常规 10 15 34" xfId="477"/>
    <cellStyle name="常规 10 15 35" xfId="854"/>
    <cellStyle name="常规 10 15 36" xfId="859"/>
    <cellStyle name="常规 10 15 37" xfId="863"/>
    <cellStyle name="常规 10 15 38" xfId="868"/>
    <cellStyle name="常规 10 15 39" xfId="872"/>
    <cellStyle name="常规 10 15 4" xfId="875"/>
    <cellStyle name="常规 10 15 40" xfId="855"/>
    <cellStyle name="常规 10 15 5" xfId="878"/>
    <cellStyle name="常规 10 15 6" xfId="599"/>
    <cellStyle name="常规 10 15 7" xfId="881"/>
    <cellStyle name="常规 10 15 8" xfId="883"/>
    <cellStyle name="常规 10 15 9" xfId="885"/>
    <cellStyle name="常规 10 16" xfId="807"/>
    <cellStyle name="常规 10 16 10" xfId="887"/>
    <cellStyle name="常规 10 16 11" xfId="889"/>
    <cellStyle name="常规 10 16 12" xfId="891"/>
    <cellStyle name="常规 10 16 13" xfId="893"/>
    <cellStyle name="常规 10 16 14" xfId="895"/>
    <cellStyle name="常规 10 16 15" xfId="897"/>
    <cellStyle name="常规 10 16 16" xfId="901"/>
    <cellStyle name="常规 10 16 17" xfId="905"/>
    <cellStyle name="常规 10 16 18" xfId="142"/>
    <cellStyle name="常规 10 16 19" xfId="909"/>
    <cellStyle name="常规 10 16 2" xfId="619"/>
    <cellStyle name="常规 10 16 20" xfId="898"/>
    <cellStyle name="常规 10 16 21" xfId="902"/>
    <cellStyle name="常规 10 16 22" xfId="906"/>
    <cellStyle name="常规 10 16 23" xfId="141"/>
    <cellStyle name="常规 10 16 24" xfId="910"/>
    <cellStyle name="常规 10 16 25" xfId="913"/>
    <cellStyle name="常规 10 16 26" xfId="918"/>
    <cellStyle name="常规 10 16 27" xfId="922"/>
    <cellStyle name="常规 10 16 28" xfId="926"/>
    <cellStyle name="常规 10 16 29" xfId="232"/>
    <cellStyle name="常规 10 16 3" xfId="930"/>
    <cellStyle name="常规 10 16 30" xfId="914"/>
    <cellStyle name="常规 10 16 31" xfId="919"/>
    <cellStyle name="常规 10 16 32" xfId="923"/>
    <cellStyle name="常规 10 16 33" xfId="927"/>
    <cellStyle name="常规 10 16 34" xfId="231"/>
    <cellStyle name="常规 10 16 35" xfId="932"/>
    <cellStyle name="常规 10 16 36" xfId="936"/>
    <cellStyle name="常规 10 16 37" xfId="938"/>
    <cellStyle name="常规 10 16 38" xfId="940"/>
    <cellStyle name="常规 10 16 39" xfId="942"/>
    <cellStyle name="常规 10 16 4" xfId="944"/>
    <cellStyle name="常规 10 16 40" xfId="933"/>
    <cellStyle name="常规 10 16 5" xfId="946"/>
    <cellStyle name="常规 10 16 6" xfId="948"/>
    <cellStyle name="常规 10 16 7" xfId="950"/>
    <cellStyle name="常规 10 16 8" xfId="347"/>
    <cellStyle name="常规 10 16 9" xfId="952"/>
    <cellStyle name="常规 10 17" xfId="810"/>
    <cellStyle name="常规 10 17 10" xfId="373"/>
    <cellStyle name="常规 10 17 11" xfId="825"/>
    <cellStyle name="常规 10 17 12" xfId="828"/>
    <cellStyle name="常规 10 17 13" xfId="248"/>
    <cellStyle name="常规 10 17 14" xfId="53"/>
    <cellStyle name="常规 10 17 15" xfId="652"/>
    <cellStyle name="常规 10 17 16" xfId="954"/>
    <cellStyle name="常规 10 17 17" xfId="958"/>
    <cellStyle name="常规 10 17 18" xfId="496"/>
    <cellStyle name="常规 10 17 19" xfId="962"/>
    <cellStyle name="常规 10 17 2" xfId="966"/>
    <cellStyle name="常规 10 17 20" xfId="653"/>
    <cellStyle name="常规 10 17 21" xfId="955"/>
    <cellStyle name="常规 10 17 22" xfId="959"/>
    <cellStyle name="常规 10 17 23" xfId="497"/>
    <cellStyle name="常规 10 17 24" xfId="963"/>
    <cellStyle name="常规 10 17 25" xfId="968"/>
    <cellStyle name="常规 10 17 26" xfId="972"/>
    <cellStyle name="常规 10 17 27" xfId="981"/>
    <cellStyle name="常规 10 17 28" xfId="985"/>
    <cellStyle name="常规 10 17 29" xfId="989"/>
    <cellStyle name="常规 10 17 3" xfId="991"/>
    <cellStyle name="常规 10 17 30" xfId="969"/>
    <cellStyle name="常规 10 17 31" xfId="973"/>
    <cellStyle name="常规 10 17 32" xfId="980"/>
    <cellStyle name="常规 10 17 33" xfId="984"/>
    <cellStyle name="常规 10 17 34" xfId="988"/>
    <cellStyle name="常规 10 17 35" xfId="995"/>
    <cellStyle name="常规 10 17 36" xfId="997"/>
    <cellStyle name="常规 10 17 37" xfId="999"/>
    <cellStyle name="常规 10 17 38" xfId="207"/>
    <cellStyle name="常规 10 17 39" xfId="1001"/>
    <cellStyle name="常规 10 17 4" xfId="1003"/>
    <cellStyle name="常规 10 17 40" xfId="994"/>
    <cellStyle name="常规 10 17 5" xfId="1005"/>
    <cellStyle name="常规 10 17 6" xfId="1007"/>
    <cellStyle name="常规 10 17 7" xfId="1009"/>
    <cellStyle name="常规 10 17 8" xfId="1011"/>
    <cellStyle name="常规 10 17 9" xfId="1013"/>
    <cellStyle name="常规 10 18" xfId="1015"/>
    <cellStyle name="常规 10 18 10" xfId="658"/>
    <cellStyle name="常规 10 18 11" xfId="1019"/>
    <cellStyle name="常规 10 18 12" xfId="202"/>
    <cellStyle name="常规 10 18 13" xfId="1024"/>
    <cellStyle name="常规 10 18 14" xfId="646"/>
    <cellStyle name="常规 10 18 15" xfId="1031"/>
    <cellStyle name="常规 10 18 16" xfId="1036"/>
    <cellStyle name="常规 10 18 17" xfId="521"/>
    <cellStyle name="常规 10 18 18" xfId="1040"/>
    <cellStyle name="常规 10 18 19" xfId="1044"/>
    <cellStyle name="常规 10 18 2" xfId="1047"/>
    <cellStyle name="常规 10 18 20" xfId="1030"/>
    <cellStyle name="常规 10 18 21" xfId="1035"/>
    <cellStyle name="常规 10 18 22" xfId="522"/>
    <cellStyle name="常规 10 18 23" xfId="1039"/>
    <cellStyle name="常规 10 18 24" xfId="1043"/>
    <cellStyle name="常规 10 18 25" xfId="1051"/>
    <cellStyle name="常规 10 18 26" xfId="1055"/>
    <cellStyle name="常规 10 18 27" xfId="1059"/>
    <cellStyle name="常规 10 18 28" xfId="1063"/>
    <cellStyle name="常规 10 18 29" xfId="1067"/>
    <cellStyle name="常规 10 18 3" xfId="1070"/>
    <cellStyle name="常规 10 18 30" xfId="1050"/>
    <cellStyle name="常规 10 18 31" xfId="1054"/>
    <cellStyle name="常规 10 18 32" xfId="1058"/>
    <cellStyle name="常规 10 18 33" xfId="1062"/>
    <cellStyle name="常规 10 18 34" xfId="1066"/>
    <cellStyle name="常规 10 18 35" xfId="1074"/>
    <cellStyle name="常规 10 18 36" xfId="405"/>
    <cellStyle name="常规 10 18 37" xfId="1076"/>
    <cellStyle name="常规 10 18 38" xfId="1078"/>
    <cellStyle name="常规 10 18 39" xfId="1080"/>
    <cellStyle name="常规 10 18 4" xfId="534"/>
    <cellStyle name="常规 10 18 40" xfId="1073"/>
    <cellStyle name="常规 10 18 5" xfId="1082"/>
    <cellStyle name="常规 10 18 6" xfId="1084"/>
    <cellStyle name="常规 10 18 7" xfId="1086"/>
    <cellStyle name="常规 10 18 8" xfId="1088"/>
    <cellStyle name="常规 10 18 9" xfId="1090"/>
    <cellStyle name="常规 10 19" xfId="1092"/>
    <cellStyle name="常规 10 19 10" xfId="508"/>
    <cellStyle name="常规 10 19 11" xfId="1096"/>
    <cellStyle name="常规 10 19 12" xfId="1101"/>
    <cellStyle name="常规 10 19 13" xfId="1106"/>
    <cellStyle name="常规 10 19 14" xfId="1110"/>
    <cellStyle name="常规 10 19 15" xfId="1112"/>
    <cellStyle name="常规 10 19 16" xfId="1118"/>
    <cellStyle name="常规 10 19 17" xfId="1122"/>
    <cellStyle name="常规 10 19 18" xfId="1126"/>
    <cellStyle name="常规 10 19 19" xfId="665"/>
    <cellStyle name="常规 10 19 2" xfId="1130"/>
    <cellStyle name="常规 10 19 20" xfId="1113"/>
    <cellStyle name="常规 10 19 21" xfId="1119"/>
    <cellStyle name="常规 10 19 22" xfId="1123"/>
    <cellStyle name="常规 10 19 23" xfId="1127"/>
    <cellStyle name="常规 10 19 24" xfId="664"/>
    <cellStyle name="常规 10 19 25" xfId="1134"/>
    <cellStyle name="常规 10 19 26" xfId="1139"/>
    <cellStyle name="常规 10 19 27" xfId="1143"/>
    <cellStyle name="常规 10 19 28" xfId="1147"/>
    <cellStyle name="常规 10 19 29" xfId="1151"/>
    <cellStyle name="常规 10 19 3" xfId="1155"/>
    <cellStyle name="常规 10 19 30" xfId="1135"/>
    <cellStyle name="常规 10 19 31" xfId="1140"/>
    <cellStyle name="常规 10 19 32" xfId="1144"/>
    <cellStyle name="常规 10 19 33" xfId="1148"/>
    <cellStyle name="常规 10 19 34" xfId="1152"/>
    <cellStyle name="常规 10 19 35" xfId="1159"/>
    <cellStyle name="常规 10 19 36" xfId="1163"/>
    <cellStyle name="常规 10 19 37" xfId="1166"/>
    <cellStyle name="常规 10 19 38" xfId="1168"/>
    <cellStyle name="常规 10 19 39" xfId="1170"/>
    <cellStyle name="常规 10 19 4" xfId="659"/>
    <cellStyle name="常规 10 19 40" xfId="1160"/>
    <cellStyle name="常规 10 19 5" xfId="1018"/>
    <cellStyle name="常规 10 19 6" xfId="201"/>
    <cellStyle name="常规 10 19 7" xfId="1023"/>
    <cellStyle name="常规 10 19 8" xfId="647"/>
    <cellStyle name="常规 10 19 9" xfId="1029"/>
    <cellStyle name="常规 10 2" xfId="1172"/>
    <cellStyle name="常规 10 2 10" xfId="435"/>
    <cellStyle name="常规 10 2 11" xfId="1177"/>
    <cellStyle name="常规 10 2 12" xfId="1178"/>
    <cellStyle name="常规 10 2 13" xfId="1179"/>
    <cellStyle name="常规 10 2 14" xfId="1180"/>
    <cellStyle name="常规 10 2 15" xfId="1181"/>
    <cellStyle name="常规 10 2 16" xfId="1184"/>
    <cellStyle name="常规 10 2 17" xfId="1186"/>
    <cellStyle name="常规 10 2 18" xfId="1188"/>
    <cellStyle name="常规 10 2 19" xfId="1190"/>
    <cellStyle name="常规 10 2 2" xfId="1192"/>
    <cellStyle name="常规 10 2 2 2" xfId="1197"/>
    <cellStyle name="常规 10 2 2 3" xfId="17"/>
    <cellStyle name="常规 10 2 20" xfId="1182"/>
    <cellStyle name="常规 10 2 21" xfId="1185"/>
    <cellStyle name="常规 10 2 22" xfId="1187"/>
    <cellStyle name="常规 10 2 23" xfId="1189"/>
    <cellStyle name="常规 10 2 24" xfId="1191"/>
    <cellStyle name="常规 10 2 25" xfId="305"/>
    <cellStyle name="常规 10 2 26" xfId="308"/>
    <cellStyle name="常规 10 2 27" xfId="1198"/>
    <cellStyle name="常规 10 2 28" xfId="354"/>
    <cellStyle name="常规 10 2 29" xfId="1200"/>
    <cellStyle name="常规 10 2 3" xfId="1202"/>
    <cellStyle name="常规 10 2 30" xfId="304"/>
    <cellStyle name="常规 10 2 31" xfId="307"/>
    <cellStyle name="常规 10 2 32" xfId="1199"/>
    <cellStyle name="常规 10 2 33" xfId="353"/>
    <cellStyle name="常规 10 2 34" xfId="1201"/>
    <cellStyle name="常规 10 2 35" xfId="1207"/>
    <cellStyle name="常规 10 2 36" xfId="1209"/>
    <cellStyle name="常规 10 2 37" xfId="1211"/>
    <cellStyle name="常规 10 2 38" xfId="1212"/>
    <cellStyle name="常规 10 2 39" xfId="1213"/>
    <cellStyle name="常规 10 2 4" xfId="1214"/>
    <cellStyle name="常规 10 2 40" xfId="1208"/>
    <cellStyle name="常规 10 2 41" xfId="1210"/>
    <cellStyle name="常规 10 2 5" xfId="1219"/>
    <cellStyle name="常规 10 2 6" xfId="265"/>
    <cellStyle name="常规 10 2 7" xfId="1224"/>
    <cellStyle name="常规 10 2 8" xfId="1229"/>
    <cellStyle name="常规 10 2 9" xfId="1234"/>
    <cellStyle name="常规 10 20" xfId="395"/>
    <cellStyle name="常规 10 20 10" xfId="832"/>
    <cellStyle name="常规 10 20 11" xfId="834"/>
    <cellStyle name="常规 10 20 12" xfId="836"/>
    <cellStyle name="常规 10 20 13" xfId="838"/>
    <cellStyle name="常规 10 20 14" xfId="840"/>
    <cellStyle name="常规 10 20 15" xfId="417"/>
    <cellStyle name="常规 10 20 16" xfId="843"/>
    <cellStyle name="常规 10 20 17" xfId="180"/>
    <cellStyle name="常规 10 20 18" xfId="472"/>
    <cellStyle name="常规 10 20 19" xfId="847"/>
    <cellStyle name="常规 10 20 2" xfId="690"/>
    <cellStyle name="常规 10 20 20" xfId="416"/>
    <cellStyle name="常规 10 20 21" xfId="844"/>
    <cellStyle name="常规 10 20 22" xfId="179"/>
    <cellStyle name="常规 10 20 23" xfId="473"/>
    <cellStyle name="常规 10 20 24" xfId="848"/>
    <cellStyle name="常规 10 20 25" xfId="446"/>
    <cellStyle name="常规 10 20 26" xfId="399"/>
    <cellStyle name="常规 10 20 27" xfId="515"/>
    <cellStyle name="常规 10 20 28" xfId="731"/>
    <cellStyle name="常规 10 20 29" xfId="478"/>
    <cellStyle name="常规 10 20 3" xfId="851"/>
    <cellStyle name="常规 10 20 30" xfId="445"/>
    <cellStyle name="常规 10 20 31" xfId="398"/>
    <cellStyle name="常规 10 20 32" xfId="516"/>
    <cellStyle name="常规 10 20 33" xfId="732"/>
    <cellStyle name="常规 10 20 34" xfId="479"/>
    <cellStyle name="常规 10 20 35" xfId="856"/>
    <cellStyle name="常规 10 20 36" xfId="860"/>
    <cellStyle name="常规 10 20 37" xfId="864"/>
    <cellStyle name="常规 10 20 38" xfId="869"/>
    <cellStyle name="常规 10 20 39" xfId="873"/>
    <cellStyle name="常规 10 20 4" xfId="876"/>
    <cellStyle name="常规 10 20 40" xfId="857"/>
    <cellStyle name="常规 10 20 5" xfId="879"/>
    <cellStyle name="常规 10 20 6" xfId="600"/>
    <cellStyle name="常规 10 20 7" xfId="882"/>
    <cellStyle name="常规 10 20 8" xfId="884"/>
    <cellStyle name="常规 10 20 9" xfId="886"/>
    <cellStyle name="常规 10 21" xfId="808"/>
    <cellStyle name="常规 10 21 10" xfId="888"/>
    <cellStyle name="常规 10 21 11" xfId="890"/>
    <cellStyle name="常规 10 21 12" xfId="892"/>
    <cellStyle name="常规 10 21 13" xfId="894"/>
    <cellStyle name="常规 10 21 14" xfId="896"/>
    <cellStyle name="常规 10 21 15" xfId="899"/>
    <cellStyle name="常规 10 21 16" xfId="903"/>
    <cellStyle name="常规 10 21 17" xfId="907"/>
    <cellStyle name="常规 10 21 18" xfId="140"/>
    <cellStyle name="常规 10 21 19" xfId="911"/>
    <cellStyle name="常规 10 21 2" xfId="620"/>
    <cellStyle name="常规 10 21 20" xfId="900"/>
    <cellStyle name="常规 10 21 21" xfId="904"/>
    <cellStyle name="常规 10 21 22" xfId="908"/>
    <cellStyle name="常规 10 21 23" xfId="139"/>
    <cellStyle name="常规 10 21 24" xfId="912"/>
    <cellStyle name="常规 10 21 25" xfId="915"/>
    <cellStyle name="常规 10 21 26" xfId="920"/>
    <cellStyle name="常规 10 21 27" xfId="924"/>
    <cellStyle name="常规 10 21 28" xfId="928"/>
    <cellStyle name="常规 10 21 29" xfId="230"/>
    <cellStyle name="常规 10 21 3" xfId="931"/>
    <cellStyle name="常规 10 21 30" xfId="916"/>
    <cellStyle name="常规 10 21 31" xfId="921"/>
    <cellStyle name="常规 10 21 32" xfId="925"/>
    <cellStyle name="常规 10 21 33" xfId="929"/>
    <cellStyle name="常规 10 21 34" xfId="229"/>
    <cellStyle name="常规 10 21 35" xfId="934"/>
    <cellStyle name="常规 10 21 36" xfId="937"/>
    <cellStyle name="常规 10 21 37" xfId="939"/>
    <cellStyle name="常规 10 21 38" xfId="941"/>
    <cellStyle name="常规 10 21 39" xfId="943"/>
    <cellStyle name="常规 10 21 4" xfId="945"/>
    <cellStyle name="常规 10 21 40" xfId="935"/>
    <cellStyle name="常规 10 21 5" xfId="947"/>
    <cellStyle name="常规 10 21 6" xfId="949"/>
    <cellStyle name="常规 10 21 7" xfId="951"/>
    <cellStyle name="常规 10 21 8" xfId="346"/>
    <cellStyle name="常规 10 21 9" xfId="953"/>
    <cellStyle name="常规 10 22" xfId="811"/>
    <cellStyle name="常规 10 22 10" xfId="372"/>
    <cellStyle name="常规 10 22 11" xfId="826"/>
    <cellStyle name="常规 10 22 12" xfId="829"/>
    <cellStyle name="常规 10 22 13" xfId="247"/>
    <cellStyle name="常规 10 22 14" xfId="52"/>
    <cellStyle name="常规 10 22 15" xfId="654"/>
    <cellStyle name="常规 10 22 16" xfId="956"/>
    <cellStyle name="常规 10 22 17" xfId="960"/>
    <cellStyle name="常规 10 22 18" xfId="498"/>
    <cellStyle name="常规 10 22 19" xfId="964"/>
    <cellStyle name="常规 10 22 2" xfId="967"/>
    <cellStyle name="常规 10 22 20" xfId="655"/>
    <cellStyle name="常规 10 22 21" xfId="957"/>
    <cellStyle name="常规 10 22 22" xfId="961"/>
    <cellStyle name="常规 10 22 23" xfId="499"/>
    <cellStyle name="常规 10 22 24" xfId="965"/>
    <cellStyle name="常规 10 22 25" xfId="970"/>
    <cellStyle name="常规 10 22 26" xfId="974"/>
    <cellStyle name="常规 10 22 27" xfId="979"/>
    <cellStyle name="常规 10 22 28" xfId="983"/>
    <cellStyle name="常规 10 22 29" xfId="987"/>
    <cellStyle name="常规 10 22 3" xfId="990"/>
    <cellStyle name="常规 10 22 30" xfId="971"/>
    <cellStyle name="常规 10 22 31" xfId="975"/>
    <cellStyle name="常规 10 22 32" xfId="978"/>
    <cellStyle name="常规 10 22 33" xfId="982"/>
    <cellStyle name="常规 10 22 34" xfId="986"/>
    <cellStyle name="常规 10 22 35" xfId="993"/>
    <cellStyle name="常规 10 22 36" xfId="996"/>
    <cellStyle name="常规 10 22 37" xfId="998"/>
    <cellStyle name="常规 10 22 38" xfId="206"/>
    <cellStyle name="常规 10 22 39" xfId="1000"/>
    <cellStyle name="常规 10 22 4" xfId="1002"/>
    <cellStyle name="常规 10 22 40" xfId="992"/>
    <cellStyle name="常规 10 22 5" xfId="1004"/>
    <cellStyle name="常规 10 22 6" xfId="1006"/>
    <cellStyle name="常规 10 22 7" xfId="1008"/>
    <cellStyle name="常规 10 22 8" xfId="1010"/>
    <cellStyle name="常规 10 22 9" xfId="1012"/>
    <cellStyle name="常规 10 23" xfId="1014"/>
    <cellStyle name="常规 10 23 10" xfId="660"/>
    <cellStyle name="常规 10 23 11" xfId="1017"/>
    <cellStyle name="常规 10 23 12" xfId="200"/>
    <cellStyle name="常规 10 23 13" xfId="1022"/>
    <cellStyle name="常规 10 23 14" xfId="648"/>
    <cellStyle name="常规 10 23 15" xfId="1028"/>
    <cellStyle name="常规 10 23 16" xfId="1034"/>
    <cellStyle name="常规 10 23 17" xfId="523"/>
    <cellStyle name="常规 10 23 18" xfId="1038"/>
    <cellStyle name="常规 10 23 19" xfId="1042"/>
    <cellStyle name="常规 10 23 2" xfId="1046"/>
    <cellStyle name="常规 10 23 20" xfId="1027"/>
    <cellStyle name="常规 10 23 21" xfId="1033"/>
    <cellStyle name="常规 10 23 22" xfId="524"/>
    <cellStyle name="常规 10 23 23" xfId="1037"/>
    <cellStyle name="常规 10 23 24" xfId="1041"/>
    <cellStyle name="常规 10 23 25" xfId="1049"/>
    <cellStyle name="常规 10 23 26" xfId="1053"/>
    <cellStyle name="常规 10 23 27" xfId="1057"/>
    <cellStyle name="常规 10 23 28" xfId="1061"/>
    <cellStyle name="常规 10 23 29" xfId="1065"/>
    <cellStyle name="常规 10 23 3" xfId="1069"/>
    <cellStyle name="常规 10 23 30" xfId="1048"/>
    <cellStyle name="常规 10 23 31" xfId="1052"/>
    <cellStyle name="常规 10 23 32" xfId="1056"/>
    <cellStyle name="常规 10 23 33" xfId="1060"/>
    <cellStyle name="常规 10 23 34" xfId="1064"/>
    <cellStyle name="常规 10 23 35" xfId="1072"/>
    <cellStyle name="常规 10 23 36" xfId="404"/>
    <cellStyle name="常规 10 23 37" xfId="1075"/>
    <cellStyle name="常规 10 23 38" xfId="1077"/>
    <cellStyle name="常规 10 23 39" xfId="1079"/>
    <cellStyle name="常规 10 23 4" xfId="535"/>
    <cellStyle name="常规 10 23 40" xfId="1071"/>
    <cellStyle name="常规 10 23 5" xfId="1081"/>
    <cellStyle name="常规 10 23 6" xfId="1083"/>
    <cellStyle name="常规 10 23 7" xfId="1085"/>
    <cellStyle name="常规 10 23 8" xfId="1087"/>
    <cellStyle name="常规 10 23 9" xfId="1089"/>
    <cellStyle name="常规 10 24" xfId="1091"/>
    <cellStyle name="常规 10 24 10" xfId="509"/>
    <cellStyle name="常规 10 24 11" xfId="1095"/>
    <cellStyle name="常规 10 24 12" xfId="1100"/>
    <cellStyle name="常规 10 24 13" xfId="1105"/>
    <cellStyle name="常规 10 24 14" xfId="1109"/>
    <cellStyle name="常规 10 24 15" xfId="1114"/>
    <cellStyle name="常规 10 24 16" xfId="1120"/>
    <cellStyle name="常规 10 24 17" xfId="1124"/>
    <cellStyle name="常规 10 24 18" xfId="1128"/>
    <cellStyle name="常规 10 24 19" xfId="663"/>
    <cellStyle name="常规 10 24 2" xfId="1131"/>
    <cellStyle name="常规 10 24 20" xfId="1115"/>
    <cellStyle name="常规 10 24 21" xfId="1121"/>
    <cellStyle name="常规 10 24 22" xfId="1125"/>
    <cellStyle name="常规 10 24 23" xfId="1129"/>
    <cellStyle name="常规 10 24 24" xfId="662"/>
    <cellStyle name="常规 10 24 25" xfId="1136"/>
    <cellStyle name="常规 10 24 26" xfId="1141"/>
    <cellStyle name="常规 10 24 27" xfId="1145"/>
    <cellStyle name="常规 10 24 28" xfId="1149"/>
    <cellStyle name="常规 10 24 29" xfId="1153"/>
    <cellStyle name="常规 10 24 3" xfId="1156"/>
    <cellStyle name="常规 10 24 30" xfId="1137"/>
    <cellStyle name="常规 10 24 31" xfId="1142"/>
    <cellStyle name="常规 10 24 32" xfId="1146"/>
    <cellStyle name="常规 10 24 33" xfId="1150"/>
    <cellStyle name="常规 10 24 34" xfId="1154"/>
    <cellStyle name="常规 10 24 35" xfId="1161"/>
    <cellStyle name="常规 10 24 36" xfId="1164"/>
    <cellStyle name="常规 10 24 37" xfId="1167"/>
    <cellStyle name="常规 10 24 38" xfId="1169"/>
    <cellStyle name="常规 10 24 39" xfId="1171"/>
    <cellStyle name="常规 10 24 4" xfId="661"/>
    <cellStyle name="常规 10 24 40" xfId="1162"/>
    <cellStyle name="常规 10 24 5" xfId="1016"/>
    <cellStyle name="常规 10 24 6" xfId="199"/>
    <cellStyle name="常规 10 24 7" xfId="1021"/>
    <cellStyle name="常规 10 24 8" xfId="649"/>
    <cellStyle name="常规 10 24 9" xfId="1026"/>
    <cellStyle name="常规 10 25" xfId="36"/>
    <cellStyle name="常规 10 25 10" xfId="1237"/>
    <cellStyle name="常规 10 25 11" xfId="1240"/>
    <cellStyle name="常规 10 25 12" xfId="1243"/>
    <cellStyle name="常规 10 25 13" xfId="1246"/>
    <cellStyle name="常规 10 25 14" xfId="1249"/>
    <cellStyle name="常规 10 25 15" xfId="1251"/>
    <cellStyle name="常规 10 25 16" xfId="1255"/>
    <cellStyle name="常规 10 25 17" xfId="388"/>
    <cellStyle name="常规 10 25 18" xfId="1259"/>
    <cellStyle name="常规 10 25 19" xfId="1263"/>
    <cellStyle name="常规 10 25 2" xfId="1267"/>
    <cellStyle name="常规 10 25 20" xfId="1252"/>
    <cellStyle name="常规 10 25 21" xfId="1256"/>
    <cellStyle name="常规 10 25 22" xfId="389"/>
    <cellStyle name="常规 10 25 23" xfId="1260"/>
    <cellStyle name="常规 10 25 24" xfId="1264"/>
    <cellStyle name="常规 10 25 25" xfId="1173"/>
    <cellStyle name="常规 10 25 26" xfId="1269"/>
    <cellStyle name="常规 10 25 27" xfId="1274"/>
    <cellStyle name="常规 10 25 28" xfId="1279"/>
    <cellStyle name="常规 10 25 29" xfId="1284"/>
    <cellStyle name="常规 10 25 3" xfId="1289"/>
    <cellStyle name="常规 10 25 30" xfId="1174"/>
    <cellStyle name="常规 10 25 31" xfId="1270"/>
    <cellStyle name="常规 10 25 32" xfId="1275"/>
    <cellStyle name="常规 10 25 33" xfId="1280"/>
    <cellStyle name="常规 10 25 34" xfId="1285"/>
    <cellStyle name="常规 10 25 35" xfId="1291"/>
    <cellStyle name="常规 10 25 36" xfId="1296"/>
    <cellStyle name="常规 10 25 37" xfId="589"/>
    <cellStyle name="常规 10 25 38" xfId="1299"/>
    <cellStyle name="常规 10 25 39" xfId="1301"/>
    <cellStyle name="常规 10 25 4" xfId="87"/>
    <cellStyle name="常规 10 25 40" xfId="1292"/>
    <cellStyle name="常规 10 25 5" xfId="1303"/>
    <cellStyle name="常规 10 25 6" xfId="117"/>
    <cellStyle name="常规 10 25 7" xfId="1305"/>
    <cellStyle name="常规 10 25 8" xfId="1307"/>
    <cellStyle name="常规 10 25 9" xfId="615"/>
    <cellStyle name="常规 10 26" xfId="1309"/>
    <cellStyle name="常规 10 26 10" xfId="1312"/>
    <cellStyle name="常规 10 26 11" xfId="1315"/>
    <cellStyle name="常规 10 26 12" xfId="1318"/>
    <cellStyle name="常规 10 26 13" xfId="1321"/>
    <cellStyle name="常规 10 26 14" xfId="1323"/>
    <cellStyle name="常规 10 26 15" xfId="1325"/>
    <cellStyle name="常规 10 26 16" xfId="442"/>
    <cellStyle name="常规 10 26 17" xfId="1329"/>
    <cellStyle name="常规 10 26 18" xfId="486"/>
    <cellStyle name="常规 10 26 19" xfId="1333"/>
    <cellStyle name="常规 10 26 2" xfId="1337"/>
    <cellStyle name="常规 10 26 20" xfId="1326"/>
    <cellStyle name="常规 10 26 21" xfId="441"/>
    <cellStyle name="常规 10 26 22" xfId="1330"/>
    <cellStyle name="常规 10 26 23" xfId="487"/>
    <cellStyle name="常规 10 26 24" xfId="1334"/>
    <cellStyle name="常规 10 26 25" xfId="1339"/>
    <cellStyle name="常规 10 26 26" xfId="1343"/>
    <cellStyle name="常规 10 26 27" xfId="1347"/>
    <cellStyle name="常规 10 26 28" xfId="1351"/>
    <cellStyle name="常规 10 26 29" xfId="1355"/>
    <cellStyle name="常规 10 26 3" xfId="1359"/>
    <cellStyle name="常规 10 26 30" xfId="1340"/>
    <cellStyle name="常规 10 26 31" xfId="1344"/>
    <cellStyle name="常规 10 26 32" xfId="1348"/>
    <cellStyle name="常规 10 26 33" xfId="1352"/>
    <cellStyle name="常规 10 26 34" xfId="1356"/>
    <cellStyle name="常规 10 26 35" xfId="244"/>
    <cellStyle name="常规 10 26 36" xfId="1361"/>
    <cellStyle name="常规 10 26 37" xfId="1363"/>
    <cellStyle name="常规 10 26 38" xfId="1365"/>
    <cellStyle name="常规 10 26 39" xfId="1367"/>
    <cellStyle name="常规 10 26 4" xfId="1370"/>
    <cellStyle name="常规 10 26 40" xfId="243"/>
    <cellStyle name="常规 10 26 5" xfId="1372"/>
    <cellStyle name="常规 10 26 6" xfId="1374"/>
    <cellStyle name="常规 10 26 7" xfId="1376"/>
    <cellStyle name="常规 10 26 8" xfId="251"/>
    <cellStyle name="常规 10 26 9" xfId="1378"/>
    <cellStyle name="常规 10 27" xfId="1380"/>
    <cellStyle name="常规 10 27 10" xfId="1382"/>
    <cellStyle name="常规 10 27 11" xfId="1384"/>
    <cellStyle name="常规 10 27 12" xfId="1386"/>
    <cellStyle name="常规 10 27 13" xfId="1388"/>
    <cellStyle name="常规 10 27 14" xfId="1390"/>
    <cellStyle name="常规 10 27 15" xfId="1392"/>
    <cellStyle name="常规 10 27 16" xfId="1396"/>
    <cellStyle name="常规 10 27 17" xfId="1400"/>
    <cellStyle name="常规 10 27 18" xfId="1404"/>
    <cellStyle name="常规 10 27 19" xfId="109"/>
    <cellStyle name="常规 10 27 2" xfId="1408"/>
    <cellStyle name="常规 10 27 20" xfId="1393"/>
    <cellStyle name="常规 10 27 21" xfId="1397"/>
    <cellStyle name="常规 10 27 22" xfId="1401"/>
    <cellStyle name="常规 10 27 23" xfId="1405"/>
    <cellStyle name="常规 10 27 24" xfId="110"/>
    <cellStyle name="常规 10 27 25" xfId="1410"/>
    <cellStyle name="常规 10 27 26" xfId="631"/>
    <cellStyle name="常规 10 27 27" xfId="1414"/>
    <cellStyle name="常规 10 27 28" xfId="1418"/>
    <cellStyle name="常规 10 27 29" xfId="1422"/>
    <cellStyle name="常规 10 27 3" xfId="1426"/>
    <cellStyle name="常规 10 27 30" xfId="1411"/>
    <cellStyle name="常规 10 27 31" xfId="630"/>
    <cellStyle name="常规 10 27 32" xfId="1415"/>
    <cellStyle name="常规 10 27 33" xfId="1419"/>
    <cellStyle name="常规 10 27 34" xfId="1423"/>
    <cellStyle name="常规 10 27 35" xfId="1428"/>
    <cellStyle name="常规 10 27 36" xfId="1432"/>
    <cellStyle name="常规 10 27 37" xfId="1434"/>
    <cellStyle name="常规 10 27 38" xfId="1436"/>
    <cellStyle name="常规 10 27 39" xfId="1438"/>
    <cellStyle name="常规 10 27 4" xfId="185"/>
    <cellStyle name="常规 10 27 40" xfId="1429"/>
    <cellStyle name="常规 10 27 5" xfId="1440"/>
    <cellStyle name="常规 10 27 6" xfId="312"/>
    <cellStyle name="常规 10 27 7" xfId="1442"/>
    <cellStyle name="常规 10 27 8" xfId="10"/>
    <cellStyle name="常规 10 27 9" xfId="1444"/>
    <cellStyle name="常规 10 28" xfId="1446"/>
    <cellStyle name="常规 10 28 10" xfId="1448"/>
    <cellStyle name="常规 10 28 11" xfId="1450"/>
    <cellStyle name="常规 10 28 12" xfId="1452"/>
    <cellStyle name="常规 10 28 13" xfId="1454"/>
    <cellStyle name="常规 10 28 14" xfId="1456"/>
    <cellStyle name="常规 10 28 15" xfId="1458"/>
    <cellStyle name="常规 10 28 16" xfId="1462"/>
    <cellStyle name="常规 10 28 17" xfId="1466"/>
    <cellStyle name="常规 10 28 18" xfId="1470"/>
    <cellStyle name="常规 10 28 19" xfId="1474"/>
    <cellStyle name="常规 10 28 2" xfId="269"/>
    <cellStyle name="常规 10 28 20" xfId="1459"/>
    <cellStyle name="常规 10 28 21" xfId="1463"/>
    <cellStyle name="常规 10 28 22" xfId="1467"/>
    <cellStyle name="常规 10 28 23" xfId="1471"/>
    <cellStyle name="常规 10 28 24" xfId="1475"/>
    <cellStyle name="常规 10 28 25" xfId="1479"/>
    <cellStyle name="常规 10 28 26" xfId="289"/>
    <cellStyle name="常规 10 28 27" xfId="1483"/>
    <cellStyle name="常规 10 28 28" xfId="1487"/>
    <cellStyle name="常规 10 28 29" xfId="1491"/>
    <cellStyle name="常规 10 28 3" xfId="1495"/>
    <cellStyle name="常规 10 28 30" xfId="1480"/>
    <cellStyle name="常规 10 28 31" xfId="290"/>
    <cellStyle name="常规 10 28 32" xfId="1484"/>
    <cellStyle name="常规 10 28 33" xfId="1488"/>
    <cellStyle name="常规 10 28 34" xfId="1492"/>
    <cellStyle name="常规 10 28 35" xfId="1498"/>
    <cellStyle name="常规 10 28 36" xfId="1502"/>
    <cellStyle name="常规 10 28 37" xfId="1504"/>
    <cellStyle name="常规 10 28 38" xfId="1507"/>
    <cellStyle name="常规 10 28 39" xfId="1509"/>
    <cellStyle name="常规 10 28 4" xfId="167"/>
    <cellStyle name="常规 10 28 40" xfId="1499"/>
    <cellStyle name="常规 10 28 5" xfId="1511"/>
    <cellStyle name="常规 10 28 6" xfId="1513"/>
    <cellStyle name="常规 10 28 7" xfId="1515"/>
    <cellStyle name="常规 10 28 8" xfId="1517"/>
    <cellStyle name="常规 10 28 9" xfId="1519"/>
    <cellStyle name="常规 10 29" xfId="1521"/>
    <cellStyle name="常规 10 29 10" xfId="80"/>
    <cellStyle name="常规 10 29 11" xfId="61"/>
    <cellStyle name="常规 10 29 12" xfId="45"/>
    <cellStyle name="常规 10 29 13" xfId="1523"/>
    <cellStyle name="常规 10 29 14" xfId="1525"/>
    <cellStyle name="常规 10 29 15" xfId="1527"/>
    <cellStyle name="常规 10 29 16" xfId="1531"/>
    <cellStyle name="常规 10 29 17" xfId="379"/>
    <cellStyle name="常规 10 29 18" xfId="1535"/>
    <cellStyle name="常规 10 29 19" xfId="1539"/>
    <cellStyle name="常规 10 29 2" xfId="1543"/>
    <cellStyle name="常规 10 29 20" xfId="1528"/>
    <cellStyle name="常规 10 29 21" xfId="1532"/>
    <cellStyle name="常规 10 29 22" xfId="378"/>
    <cellStyle name="常规 10 29 23" xfId="1536"/>
    <cellStyle name="常规 10 29 24" xfId="1540"/>
    <cellStyle name="常规 10 29 25" xfId="1547"/>
    <cellStyle name="常规 10 29 26" xfId="1551"/>
    <cellStyle name="常规 10 29 27" xfId="1555"/>
    <cellStyle name="常规 10 29 28" xfId="1559"/>
    <cellStyle name="常规 10 29 29" xfId="1563"/>
    <cellStyle name="常规 10 29 3" xfId="1567"/>
    <cellStyle name="常规 10 29 30" xfId="1548"/>
    <cellStyle name="常规 10 29 31" xfId="1552"/>
    <cellStyle name="常规 10 29 32" xfId="1556"/>
    <cellStyle name="常规 10 29 33" xfId="1560"/>
    <cellStyle name="常规 10 29 34" xfId="1564"/>
    <cellStyle name="常规 10 29 35" xfId="25"/>
    <cellStyle name="常规 10 29 36" xfId="31"/>
    <cellStyle name="常规 10 29 37" xfId="33"/>
    <cellStyle name="常规 10 29 38" xfId="19"/>
    <cellStyle name="常规 10 29 39" xfId="1571"/>
    <cellStyle name="常规 10 29 4" xfId="510"/>
    <cellStyle name="常规 10 29 40" xfId="26"/>
    <cellStyle name="常规 10 29 5" xfId="1094"/>
    <cellStyle name="常规 10 29 6" xfId="1099"/>
    <cellStyle name="常规 10 29 7" xfId="1104"/>
    <cellStyle name="常规 10 29 8" xfId="1108"/>
    <cellStyle name="常规 10 29 9" xfId="1116"/>
    <cellStyle name="常规 10 3" xfId="1271"/>
    <cellStyle name="常规 10 3 10" xfId="1573"/>
    <cellStyle name="常规 10 3 11" xfId="1574"/>
    <cellStyle name="常规 10 3 12" xfId="1575"/>
    <cellStyle name="常规 10 3 13" xfId="129"/>
    <cellStyle name="常规 10 3 14" xfId="1576"/>
    <cellStyle name="常规 10 3 15" xfId="1577"/>
    <cellStyle name="常规 10 3 16" xfId="1579"/>
    <cellStyle name="常规 10 3 17" xfId="1581"/>
    <cellStyle name="常规 10 3 18" xfId="1583"/>
    <cellStyle name="常规 10 3 19" xfId="1585"/>
    <cellStyle name="常规 10 3 2" xfId="138"/>
    <cellStyle name="常规 10 3 20" xfId="1578"/>
    <cellStyle name="常规 10 3 21" xfId="1580"/>
    <cellStyle name="常规 10 3 22" xfId="1582"/>
    <cellStyle name="常规 10 3 23" xfId="1584"/>
    <cellStyle name="常规 10 3 24" xfId="1586"/>
    <cellStyle name="常规 10 3 25" xfId="1587"/>
    <cellStyle name="常规 10 3 26" xfId="1589"/>
    <cellStyle name="常规 10 3 27" xfId="1591"/>
    <cellStyle name="常规 10 3 28" xfId="1593"/>
    <cellStyle name="常规 10 3 29" xfId="1595"/>
    <cellStyle name="常规 10 3 3" xfId="1597"/>
    <cellStyle name="常规 10 3 30" xfId="1588"/>
    <cellStyle name="常规 10 3 31" xfId="1590"/>
    <cellStyle name="常规 10 3 32" xfId="1592"/>
    <cellStyle name="常规 10 3 33" xfId="1594"/>
    <cellStyle name="常规 10 3 34" xfId="1596"/>
    <cellStyle name="常规 10 3 35" xfId="1598"/>
    <cellStyle name="常规 10 3 36" xfId="1600"/>
    <cellStyle name="常规 10 3 37" xfId="1601"/>
    <cellStyle name="常规 10 3 38" xfId="1602"/>
    <cellStyle name="常规 10 3 39" xfId="1604"/>
    <cellStyle name="常规 10 3 4" xfId="1605"/>
    <cellStyle name="常规 10 3 40" xfId="1599"/>
    <cellStyle name="常规 10 3 5" xfId="350"/>
    <cellStyle name="常规 10 3 6" xfId="1606"/>
    <cellStyle name="常规 10 3 7" xfId="1607"/>
    <cellStyle name="常规 10 3 8" xfId="1608"/>
    <cellStyle name="常规 10 3 9" xfId="1609"/>
    <cellStyle name="常规 10 30" xfId="37"/>
    <cellStyle name="常规 10 30 10" xfId="1238"/>
    <cellStyle name="常规 10 30 11" xfId="1241"/>
    <cellStyle name="常规 10 30 12" xfId="1244"/>
    <cellStyle name="常规 10 30 13" xfId="1247"/>
    <cellStyle name="常规 10 30 14" xfId="1250"/>
    <cellStyle name="常规 10 30 15" xfId="1253"/>
    <cellStyle name="常规 10 30 16" xfId="1257"/>
    <cellStyle name="常规 10 30 17" xfId="390"/>
    <cellStyle name="常规 10 30 18" xfId="1261"/>
    <cellStyle name="常规 10 30 19" xfId="1265"/>
    <cellStyle name="常规 10 30 2" xfId="1268"/>
    <cellStyle name="常规 10 30 20" xfId="1254"/>
    <cellStyle name="常规 10 30 21" xfId="1258"/>
    <cellStyle name="常规 10 30 22" xfId="391"/>
    <cellStyle name="常规 10 30 23" xfId="1262"/>
    <cellStyle name="常规 10 30 24" xfId="1266"/>
    <cellStyle name="常规 10 30 25" xfId="1175"/>
    <cellStyle name="常规 10 30 26" xfId="1272"/>
    <cellStyle name="常规 10 30 27" xfId="1276"/>
    <cellStyle name="常规 10 30 28" xfId="1281"/>
    <cellStyle name="常规 10 30 29" xfId="1286"/>
    <cellStyle name="常规 10 30 3" xfId="1290"/>
    <cellStyle name="常规 10 30 30" xfId="1176"/>
    <cellStyle name="常规 10 30 31" xfId="1273"/>
    <cellStyle name="常规 10 30 32" xfId="1277"/>
    <cellStyle name="常规 10 30 33" xfId="1282"/>
    <cellStyle name="常规 10 30 34" xfId="1287"/>
    <cellStyle name="常规 10 30 35" xfId="1293"/>
    <cellStyle name="常规 10 30 36" xfId="1297"/>
    <cellStyle name="常规 10 30 37" xfId="588"/>
    <cellStyle name="常规 10 30 38" xfId="1300"/>
    <cellStyle name="常规 10 30 39" xfId="1302"/>
    <cellStyle name="常规 10 30 4" xfId="86"/>
    <cellStyle name="常规 10 30 40" xfId="1294"/>
    <cellStyle name="常规 10 30 5" xfId="1304"/>
    <cellStyle name="常规 10 30 6" xfId="116"/>
    <cellStyle name="常规 10 30 7" xfId="1306"/>
    <cellStyle name="常规 10 30 8" xfId="1308"/>
    <cellStyle name="常规 10 30 9" xfId="616"/>
    <cellStyle name="常规 10 31" xfId="1310"/>
    <cellStyle name="常规 10 31 10" xfId="1313"/>
    <cellStyle name="常规 10 31 11" xfId="1316"/>
    <cellStyle name="常规 10 31 12" xfId="1319"/>
    <cellStyle name="常规 10 31 13" xfId="1322"/>
    <cellStyle name="常规 10 31 14" xfId="1324"/>
    <cellStyle name="常规 10 31 15" xfId="1327"/>
    <cellStyle name="常规 10 31 16" xfId="440"/>
    <cellStyle name="常规 10 31 17" xfId="1331"/>
    <cellStyle name="常规 10 31 18" xfId="488"/>
    <cellStyle name="常规 10 31 19" xfId="1335"/>
    <cellStyle name="常规 10 31 2" xfId="1338"/>
    <cellStyle name="常规 10 31 20" xfId="1328"/>
    <cellStyle name="常规 10 31 21" xfId="439"/>
    <cellStyle name="常规 10 31 22" xfId="1332"/>
    <cellStyle name="常规 10 31 23" xfId="489"/>
    <cellStyle name="常规 10 31 24" xfId="1336"/>
    <cellStyle name="常规 10 31 25" xfId="1341"/>
    <cellStyle name="常规 10 31 26" xfId="1345"/>
    <cellStyle name="常规 10 31 27" xfId="1349"/>
    <cellStyle name="常规 10 31 28" xfId="1353"/>
    <cellStyle name="常规 10 31 29" xfId="1357"/>
    <cellStyle name="常规 10 31 3" xfId="1360"/>
    <cellStyle name="常规 10 31 30" xfId="1342"/>
    <cellStyle name="常规 10 31 31" xfId="1346"/>
    <cellStyle name="常规 10 31 32" xfId="1350"/>
    <cellStyle name="常规 10 31 33" xfId="1354"/>
    <cellStyle name="常规 10 31 34" xfId="1358"/>
    <cellStyle name="常规 10 31 35" xfId="242"/>
    <cellStyle name="常规 10 31 36" xfId="1362"/>
    <cellStyle name="常规 10 31 37" xfId="1364"/>
    <cellStyle name="常规 10 31 38" xfId="1366"/>
    <cellStyle name="常规 10 31 39" xfId="1368"/>
    <cellStyle name="常规 10 31 4" xfId="1371"/>
    <cellStyle name="常规 10 31 40" xfId="241"/>
    <cellStyle name="常规 10 31 5" xfId="1373"/>
    <cellStyle name="常规 10 31 6" xfId="1375"/>
    <cellStyle name="常规 10 31 7" xfId="1377"/>
    <cellStyle name="常规 10 31 8" xfId="250"/>
    <cellStyle name="常规 10 31 9" xfId="1379"/>
    <cellStyle name="常规 10 32" xfId="1381"/>
    <cellStyle name="常规 10 32 10" xfId="1383"/>
    <cellStyle name="常规 10 32 11" xfId="1385"/>
    <cellStyle name="常规 10 32 12" xfId="1387"/>
    <cellStyle name="常规 10 32 13" xfId="1389"/>
    <cellStyle name="常规 10 32 14" xfId="1391"/>
    <cellStyle name="常规 10 32 15" xfId="1394"/>
    <cellStyle name="常规 10 32 16" xfId="1398"/>
    <cellStyle name="常规 10 32 17" xfId="1402"/>
    <cellStyle name="常规 10 32 18" xfId="1406"/>
    <cellStyle name="常规 10 32 19" xfId="111"/>
    <cellStyle name="常规 10 32 2" xfId="1409"/>
    <cellStyle name="常规 10 32 20" xfId="1395"/>
    <cellStyle name="常规 10 32 21" xfId="1399"/>
    <cellStyle name="常规 10 32 22" xfId="1403"/>
    <cellStyle name="常规 10 32 23" xfId="1407"/>
    <cellStyle name="常规 10 32 24" xfId="112"/>
    <cellStyle name="常规 10 32 25" xfId="1412"/>
    <cellStyle name="常规 10 32 26" xfId="629"/>
    <cellStyle name="常规 10 32 27" xfId="1416"/>
    <cellStyle name="常规 10 32 28" xfId="1420"/>
    <cellStyle name="常规 10 32 29" xfId="1424"/>
    <cellStyle name="常规 10 32 3" xfId="1427"/>
    <cellStyle name="常规 10 32 30" xfId="1413"/>
    <cellStyle name="常规 10 32 31" xfId="628"/>
    <cellStyle name="常规 10 32 32" xfId="1417"/>
    <cellStyle name="常规 10 32 33" xfId="1421"/>
    <cellStyle name="常规 10 32 34" xfId="1425"/>
    <cellStyle name="常规 10 32 35" xfId="1430"/>
    <cellStyle name="常规 10 32 36" xfId="1433"/>
    <cellStyle name="常规 10 32 37" xfId="1435"/>
    <cellStyle name="常规 10 32 38" xfId="1437"/>
    <cellStyle name="常规 10 32 39" xfId="1439"/>
    <cellStyle name="常规 10 32 4" xfId="186"/>
    <cellStyle name="常规 10 32 40" xfId="1431"/>
    <cellStyle name="常规 10 32 5" xfId="1441"/>
    <cellStyle name="常规 10 32 6" xfId="313"/>
    <cellStyle name="常规 10 32 7" xfId="1443"/>
    <cellStyle name="常规 10 32 8" xfId="11"/>
    <cellStyle name="常规 10 32 9" xfId="1445"/>
    <cellStyle name="常规 10 33" xfId="1447"/>
    <cellStyle name="常规 10 33 10" xfId="1449"/>
    <cellStyle name="常规 10 33 11" xfId="1451"/>
    <cellStyle name="常规 10 33 12" xfId="1453"/>
    <cellStyle name="常规 10 33 13" xfId="1455"/>
    <cellStyle name="常规 10 33 14" xfId="1457"/>
    <cellStyle name="常规 10 33 15" xfId="1460"/>
    <cellStyle name="常规 10 33 16" xfId="1464"/>
    <cellStyle name="常规 10 33 17" xfId="1468"/>
    <cellStyle name="常规 10 33 18" xfId="1472"/>
    <cellStyle name="常规 10 33 19" xfId="1476"/>
    <cellStyle name="常规 10 33 2" xfId="268"/>
    <cellStyle name="常规 10 33 20" xfId="1461"/>
    <cellStyle name="常规 10 33 21" xfId="1465"/>
    <cellStyle name="常规 10 33 22" xfId="1469"/>
    <cellStyle name="常规 10 33 23" xfId="1473"/>
    <cellStyle name="常规 10 33 24" xfId="1477"/>
    <cellStyle name="常规 10 33 25" xfId="1481"/>
    <cellStyle name="常规 10 33 26" xfId="291"/>
    <cellStyle name="常规 10 33 27" xfId="1485"/>
    <cellStyle name="常规 10 33 28" xfId="1489"/>
    <cellStyle name="常规 10 33 29" xfId="1493"/>
    <cellStyle name="常规 10 33 3" xfId="1496"/>
    <cellStyle name="常规 10 33 30" xfId="1482"/>
    <cellStyle name="常规 10 33 31" xfId="292"/>
    <cellStyle name="常规 10 33 32" xfId="1486"/>
    <cellStyle name="常规 10 33 33" xfId="1490"/>
    <cellStyle name="常规 10 33 34" xfId="1494"/>
    <cellStyle name="常规 10 33 35" xfId="1500"/>
    <cellStyle name="常规 10 33 36" xfId="1503"/>
    <cellStyle name="常规 10 33 37" xfId="1505"/>
    <cellStyle name="常规 10 33 38" xfId="1508"/>
    <cellStyle name="常规 10 33 39" xfId="1510"/>
    <cellStyle name="常规 10 33 4" xfId="166"/>
    <cellStyle name="常规 10 33 40" xfId="1501"/>
    <cellStyle name="常规 10 33 5" xfId="1512"/>
    <cellStyle name="常规 10 33 6" xfId="1514"/>
    <cellStyle name="常规 10 33 7" xfId="1516"/>
    <cellStyle name="常规 10 33 8" xfId="1518"/>
    <cellStyle name="常规 10 33 9" xfId="1520"/>
    <cellStyle name="常规 10 34" xfId="1522"/>
    <cellStyle name="常规 10 34 10" xfId="81"/>
    <cellStyle name="常规 10 34 11" xfId="62"/>
    <cellStyle name="常规 10 34 12" xfId="46"/>
    <cellStyle name="常规 10 34 13" xfId="1524"/>
    <cellStyle name="常规 10 34 14" xfId="1526"/>
    <cellStyle name="常规 10 34 15" xfId="1529"/>
    <cellStyle name="常规 10 34 16" xfId="1533"/>
    <cellStyle name="常规 10 34 17" xfId="377"/>
    <cellStyle name="常规 10 34 18" xfId="1537"/>
    <cellStyle name="常规 10 34 19" xfId="1541"/>
    <cellStyle name="常规 10 34 2" xfId="1544"/>
    <cellStyle name="常规 10 34 20" xfId="1530"/>
    <cellStyle name="常规 10 34 21" xfId="1534"/>
    <cellStyle name="常规 10 34 22" xfId="376"/>
    <cellStyle name="常规 10 34 23" xfId="1538"/>
    <cellStyle name="常规 10 34 24" xfId="1542"/>
    <cellStyle name="常规 10 34 25" xfId="1549"/>
    <cellStyle name="常规 10 34 26" xfId="1553"/>
    <cellStyle name="常规 10 34 27" xfId="1557"/>
    <cellStyle name="常规 10 34 28" xfId="1561"/>
    <cellStyle name="常规 10 34 29" xfId="1565"/>
    <cellStyle name="常规 10 34 3" xfId="1568"/>
    <cellStyle name="常规 10 34 30" xfId="1550"/>
    <cellStyle name="常规 10 34 31" xfId="1554"/>
    <cellStyle name="常规 10 34 32" xfId="1558"/>
    <cellStyle name="常规 10 34 33" xfId="1562"/>
    <cellStyle name="常规 10 34 34" xfId="1566"/>
    <cellStyle name="常规 10 34 35" xfId="27"/>
    <cellStyle name="常规 10 34 36" xfId="32"/>
    <cellStyle name="常规 10 34 37" xfId="34"/>
    <cellStyle name="常规 10 34 38" xfId="20"/>
    <cellStyle name="常规 10 34 39" xfId="1572"/>
    <cellStyle name="常规 10 34 4" xfId="511"/>
    <cellStyle name="常规 10 34 40" xfId="28"/>
    <cellStyle name="常规 10 34 5" xfId="1093"/>
    <cellStyle name="常规 10 34 6" xfId="1098"/>
    <cellStyle name="常规 10 34 7" xfId="1103"/>
    <cellStyle name="常规 10 34 8" xfId="1111"/>
    <cellStyle name="常规 10 34 9" xfId="1117"/>
    <cellStyle name="常规 10 4" xfId="1278"/>
    <cellStyle name="常规 10 4 10" xfId="1610"/>
    <cellStyle name="常规 10 4 11" xfId="339"/>
    <cellStyle name="常规 10 4 12" xfId="1611"/>
    <cellStyle name="常规 10 4 13" xfId="1612"/>
    <cellStyle name="常规 10 4 14" xfId="1613"/>
    <cellStyle name="常规 10 4 15" xfId="1614"/>
    <cellStyle name="常规 10 4 16" xfId="1616"/>
    <cellStyle name="常规 10 4 17" xfId="1618"/>
    <cellStyle name="常规 10 4 18" xfId="1620"/>
    <cellStyle name="常规 10 4 19" xfId="584"/>
    <cellStyle name="常规 10 4 2" xfId="177"/>
    <cellStyle name="常规 10 4 20" xfId="1615"/>
    <cellStyle name="常规 10 4 21" xfId="1617"/>
    <cellStyle name="常规 10 4 22" xfId="1619"/>
    <cellStyle name="常规 10 4 23" xfId="1621"/>
    <cellStyle name="常规 10 4 24" xfId="585"/>
    <cellStyle name="常规 10 4 25" xfId="1622"/>
    <cellStyle name="常规 10 4 26" xfId="1624"/>
    <cellStyle name="常规 10 4 27" xfId="668"/>
    <cellStyle name="常规 10 4 28" xfId="1626"/>
    <cellStyle name="常规 10 4 29" xfId="1628"/>
    <cellStyle name="常规 10 4 3" xfId="1630"/>
    <cellStyle name="常规 10 4 30" xfId="1623"/>
    <cellStyle name="常规 10 4 31" xfId="1625"/>
    <cellStyle name="常规 10 4 32" xfId="667"/>
    <cellStyle name="常规 10 4 33" xfId="1627"/>
    <cellStyle name="常规 10 4 34" xfId="1629"/>
    <cellStyle name="常规 10 4 35" xfId="1631"/>
    <cellStyle name="常规 10 4 36" xfId="1633"/>
    <cellStyle name="常规 10 4 37" xfId="643"/>
    <cellStyle name="常规 10 4 38" xfId="803"/>
    <cellStyle name="常规 10 4 39" xfId="606"/>
    <cellStyle name="常规 10 4 4" xfId="1634"/>
    <cellStyle name="常规 10 4 40" xfId="1632"/>
    <cellStyle name="常规 10 4 5" xfId="1635"/>
    <cellStyle name="常规 10 4 6" xfId="1636"/>
    <cellStyle name="常规 10 4 7" xfId="518"/>
    <cellStyle name="常规 10 4 8" xfId="735"/>
    <cellStyle name="常规 10 4 9" xfId="482"/>
    <cellStyle name="常规 10 5" xfId="1283"/>
    <cellStyle name="常规 10 5 10" xfId="1637"/>
    <cellStyle name="常规 10 5 11" xfId="1638"/>
    <cellStyle name="常规 10 5 12" xfId="1639"/>
    <cellStyle name="常规 10 5 13" xfId="1640"/>
    <cellStyle name="常规 10 5 14" xfId="1641"/>
    <cellStyle name="常规 10 5 15" xfId="1642"/>
    <cellStyle name="常规 10 5 16" xfId="1644"/>
    <cellStyle name="常规 10 5 17" xfId="1646"/>
    <cellStyle name="常规 10 5 18" xfId="1648"/>
    <cellStyle name="常规 10 5 19" xfId="635"/>
    <cellStyle name="常规 10 5 2" xfId="1650"/>
    <cellStyle name="常规 10 5 20" xfId="1643"/>
    <cellStyle name="常规 10 5 21" xfId="1645"/>
    <cellStyle name="常规 10 5 22" xfId="1647"/>
    <cellStyle name="常规 10 5 23" xfId="1649"/>
    <cellStyle name="常规 10 5 24" xfId="634"/>
    <cellStyle name="常规 10 5 25" xfId="384"/>
    <cellStyle name="常规 10 5 26" xfId="1651"/>
    <cellStyle name="常规 10 5 27" xfId="1653"/>
    <cellStyle name="常规 10 5 28" xfId="1655"/>
    <cellStyle name="常规 10 5 29" xfId="1657"/>
    <cellStyle name="常规 10 5 3" xfId="1659"/>
    <cellStyle name="常规 10 5 30" xfId="385"/>
    <cellStyle name="常规 10 5 31" xfId="1652"/>
    <cellStyle name="常规 10 5 32" xfId="1654"/>
    <cellStyle name="常规 10 5 33" xfId="1656"/>
    <cellStyle name="常规 10 5 34" xfId="1658"/>
    <cellStyle name="常规 10 5 35" xfId="1660"/>
    <cellStyle name="常规 10 5 36" xfId="1662"/>
    <cellStyle name="常规 10 5 37" xfId="1045"/>
    <cellStyle name="常规 10 5 38" xfId="1068"/>
    <cellStyle name="常规 10 5 39" xfId="536"/>
    <cellStyle name="常规 10 5 4" xfId="1663"/>
    <cellStyle name="常规 10 5 40" xfId="1661"/>
    <cellStyle name="常规 10 5 5" xfId="1664"/>
    <cellStyle name="常规 10 5 6" xfId="330"/>
    <cellStyle name="常规 10 5 7" xfId="1665"/>
    <cellStyle name="常规 10 5 8" xfId="64"/>
    <cellStyle name="常规 10 5 9" xfId="47"/>
    <cellStyle name="常规 10 6" xfId="1288"/>
    <cellStyle name="常规 10 6 10" xfId="1667"/>
    <cellStyle name="常规 10 6 11" xfId="1668"/>
    <cellStyle name="常规 10 6 12" xfId="1669"/>
    <cellStyle name="常规 10 6 13" xfId="571"/>
    <cellStyle name="常规 10 6 14" xfId="1671"/>
    <cellStyle name="常规 10 6 15" xfId="192"/>
    <cellStyle name="常规 10 6 16" xfId="622"/>
    <cellStyle name="常规 10 6 17" xfId="1673"/>
    <cellStyle name="常规 10 6 18" xfId="1677"/>
    <cellStyle name="常规 10 6 19" xfId="1681"/>
    <cellStyle name="常规 10 6 2" xfId="502"/>
    <cellStyle name="常规 10 6 20" xfId="191"/>
    <cellStyle name="常规 10 6 21" xfId="623"/>
    <cellStyle name="常规 10 6 22" xfId="1674"/>
    <cellStyle name="常规 10 6 23" xfId="1678"/>
    <cellStyle name="常规 10 6 24" xfId="1682"/>
    <cellStyle name="常规 10 6 25" xfId="362"/>
    <cellStyle name="常规 10 6 26" xfId="1685"/>
    <cellStyle name="常规 10 6 27" xfId="430"/>
    <cellStyle name="常规 10 6 28" xfId="1689"/>
    <cellStyle name="常规 10 6 29" xfId="1692"/>
    <cellStyle name="常规 10 6 3" xfId="298"/>
    <cellStyle name="常规 10 6 30" xfId="361"/>
    <cellStyle name="常规 10 6 31" xfId="1686"/>
    <cellStyle name="常规 10 6 32" xfId="431"/>
    <cellStyle name="常规 10 6 33" xfId="1690"/>
    <cellStyle name="常规 10 6 34" xfId="1693"/>
    <cellStyle name="常规 10 6 35" xfId="1696"/>
    <cellStyle name="常规 10 6 36" xfId="1698"/>
    <cellStyle name="常规 10 6 37" xfId="267"/>
    <cellStyle name="常规 10 6 38" xfId="1497"/>
    <cellStyle name="常规 10 6 39" xfId="165"/>
    <cellStyle name="常规 10 6 4" xfId="1699"/>
    <cellStyle name="常规 10 6 40" xfId="1697"/>
    <cellStyle name="常规 10 6 5" xfId="1700"/>
    <cellStyle name="常规 10 6 6" xfId="1701"/>
    <cellStyle name="常规 10 6 7" xfId="1702"/>
    <cellStyle name="常规 10 6 8" xfId="460"/>
    <cellStyle name="常规 10 6 9" xfId="1703"/>
    <cellStyle name="常规 10 7" xfId="1295"/>
    <cellStyle name="常规 10 7 10" xfId="1704"/>
    <cellStyle name="常规 10 7 11" xfId="1705"/>
    <cellStyle name="常规 10 7 12" xfId="1706"/>
    <cellStyle name="常规 10 7 13" xfId="1707"/>
    <cellStyle name="常规 10 7 14" xfId="1708"/>
    <cellStyle name="常规 10 7 15" xfId="1710"/>
    <cellStyle name="常规 10 7 16" xfId="1712"/>
    <cellStyle name="常规 10 7 17" xfId="1714"/>
    <cellStyle name="常规 10 7 18" xfId="1716"/>
    <cellStyle name="常规 10 7 19" xfId="1718"/>
    <cellStyle name="常规 10 7 2" xfId="1721"/>
    <cellStyle name="常规 10 7 20" xfId="1711"/>
    <cellStyle name="常规 10 7 21" xfId="1713"/>
    <cellStyle name="常规 10 7 22" xfId="1715"/>
    <cellStyle name="常规 10 7 23" xfId="1717"/>
    <cellStyle name="常规 10 7 24" xfId="1719"/>
    <cellStyle name="常规 10 7 25" xfId="1724"/>
    <cellStyle name="常规 10 7 26" xfId="1726"/>
    <cellStyle name="常规 10 7 27" xfId="1728"/>
    <cellStyle name="常规 10 7 28" xfId="1730"/>
    <cellStyle name="常规 10 7 29" xfId="1732"/>
    <cellStyle name="常规 10 7 3" xfId="1734"/>
    <cellStyle name="常规 10 7 30" xfId="1725"/>
    <cellStyle name="常规 10 7 31" xfId="1727"/>
    <cellStyle name="常规 10 7 32" xfId="1729"/>
    <cellStyle name="常规 10 7 33" xfId="1731"/>
    <cellStyle name="常规 10 7 34" xfId="1733"/>
    <cellStyle name="常规 10 7 35" xfId="1737"/>
    <cellStyle name="常规 10 7 36" xfId="1739"/>
    <cellStyle name="常规 10 7 37" xfId="285"/>
    <cellStyle name="常规 10 7 38" xfId="1740"/>
    <cellStyle name="常规 10 7 39" xfId="1741"/>
    <cellStyle name="常规 10 7 4" xfId="1742"/>
    <cellStyle name="常规 10 7 40" xfId="1738"/>
    <cellStyle name="常规 10 7 5" xfId="255"/>
    <cellStyle name="常规 10 7 6" xfId="281"/>
    <cellStyle name="常规 10 7 7" xfId="1746"/>
    <cellStyle name="常规 10 7 8" xfId="1749"/>
    <cellStyle name="常规 10 7 9" xfId="222"/>
    <cellStyle name="常规 10 8" xfId="1298"/>
    <cellStyle name="常规 10 8 10" xfId="1753"/>
    <cellStyle name="常规 10 8 11" xfId="1754"/>
    <cellStyle name="常规 10 8 12" xfId="1755"/>
    <cellStyle name="常规 10 8 13" xfId="1756"/>
    <cellStyle name="常规 10 8 14" xfId="1757"/>
    <cellStyle name="常规 10 8 15" xfId="1758"/>
    <cellStyle name="常规 10 8 16" xfId="1760"/>
    <cellStyle name="常规 10 8 17" xfId="39"/>
    <cellStyle name="常规 10 8 18" xfId="1762"/>
    <cellStyle name="常规 10 8 19" xfId="1764"/>
    <cellStyle name="常规 10 8 2" xfId="1766"/>
    <cellStyle name="常规 10 8 20" xfId="1759"/>
    <cellStyle name="常规 10 8 21" xfId="1761"/>
    <cellStyle name="常规 10 8 22" xfId="38"/>
    <cellStyle name="常规 10 8 23" xfId="1763"/>
    <cellStyle name="常规 10 8 24" xfId="1765"/>
    <cellStyle name="常规 10 8 25" xfId="1767"/>
    <cellStyle name="常规 10 8 26" xfId="1769"/>
    <cellStyle name="常规 10 8 27" xfId="1771"/>
    <cellStyle name="常规 10 8 28" xfId="1773"/>
    <cellStyle name="常规 10 8 29" xfId="1775"/>
    <cellStyle name="常规 10 8 3" xfId="382"/>
    <cellStyle name="常规 10 8 30" xfId="1768"/>
    <cellStyle name="常规 10 8 31" xfId="1770"/>
    <cellStyle name="常规 10 8 32" xfId="1772"/>
    <cellStyle name="常规 10 8 33" xfId="1774"/>
    <cellStyle name="常规 10 8 34" xfId="1776"/>
    <cellStyle name="常规 10 8 35" xfId="1777"/>
    <cellStyle name="常规 10 8 36" xfId="113"/>
    <cellStyle name="常规 10 8 37" xfId="24"/>
    <cellStyle name="常规 10 8 38" xfId="1779"/>
    <cellStyle name="常规 10 8 39" xfId="1780"/>
    <cellStyle name="常规 10 8 4" xfId="626"/>
    <cellStyle name="常规 10 8 40" xfId="1778"/>
    <cellStyle name="常规 10 8 5" xfId="493"/>
    <cellStyle name="常规 10 8 6" xfId="1781"/>
    <cellStyle name="常规 10 8 7" xfId="1782"/>
    <cellStyle name="常规 10 8 8" xfId="1783"/>
    <cellStyle name="常规 10 8 9" xfId="1784"/>
    <cellStyle name="常规 10 9" xfId="587"/>
    <cellStyle name="常规 10 9 10" xfId="1785"/>
    <cellStyle name="常规 10 9 11" xfId="1786"/>
    <cellStyle name="常规 10 9 12" xfId="578"/>
    <cellStyle name="常规 10 9 13" xfId="1787"/>
    <cellStyle name="常规 10 9 14" xfId="1788"/>
    <cellStyle name="常规 10 9 15" xfId="1789"/>
    <cellStyle name="常规 10 9 16" xfId="1791"/>
    <cellStyle name="常规 10 9 17" xfId="1793"/>
    <cellStyle name="常规 10 9 18" xfId="1795"/>
    <cellStyle name="常规 10 9 19" xfId="1797"/>
    <cellStyle name="常规 10 9 2" xfId="1799"/>
    <cellStyle name="常规 10 9 20" xfId="1790"/>
    <cellStyle name="常规 10 9 21" xfId="1792"/>
    <cellStyle name="常规 10 9 22" xfId="1794"/>
    <cellStyle name="常规 10 9 23" xfId="1796"/>
    <cellStyle name="常规 10 9 24" xfId="1798"/>
    <cellStyle name="常规 10 9 25" xfId="1800"/>
    <cellStyle name="常规 10 9 26" xfId="1802"/>
    <cellStyle name="常规 10 9 27" xfId="1804"/>
    <cellStyle name="常规 10 9 28" xfId="1806"/>
    <cellStyle name="常规 10 9 29" xfId="677"/>
    <cellStyle name="常规 10 9 3" xfId="145"/>
    <cellStyle name="常规 10 9 30" xfId="1801"/>
    <cellStyle name="常规 10 9 31" xfId="1803"/>
    <cellStyle name="常规 10 9 32" xfId="1805"/>
    <cellStyle name="常规 10 9 33" xfId="1807"/>
    <cellStyle name="常规 10 9 34" xfId="676"/>
    <cellStyle name="常规 10 9 35" xfId="1808"/>
    <cellStyle name="常规 10 9 36" xfId="1810"/>
    <cellStyle name="常规 10 9 37" xfId="1811"/>
    <cellStyle name="常规 10 9 38" xfId="1812"/>
    <cellStyle name="常规 10 9 39" xfId="1813"/>
    <cellStyle name="常规 10 9 4" xfId="1814"/>
    <cellStyle name="常规 10 9 40" xfId="1809"/>
    <cellStyle name="常规 10 9 5" xfId="1815"/>
    <cellStyle name="常规 10 9 6" xfId="1816"/>
    <cellStyle name="常规 10 9 7" xfId="765"/>
    <cellStyle name="常规 10 9 8" xfId="767"/>
    <cellStyle name="常规 10 9 9" xfId="234"/>
    <cellStyle name="常规 10_发中天-4.27-2.22-按审定调整战略总包合同清单(中天)（调价）" xfId="1709"/>
    <cellStyle name="常规 11" xfId="849"/>
    <cellStyle name="常规 11 10" xfId="85"/>
    <cellStyle name="常规 11 11" xfId="92"/>
    <cellStyle name="常规 11 12" xfId="98"/>
    <cellStyle name="常规 11 13" xfId="123"/>
    <cellStyle name="常规 11 14" xfId="102"/>
    <cellStyle name="常规 11 15" xfId="134"/>
    <cellStyle name="常规 11 16" xfId="610"/>
    <cellStyle name="常规 11 17" xfId="546"/>
    <cellStyle name="常规 11 18" xfId="56"/>
    <cellStyle name="常规 11 19" xfId="1817"/>
    <cellStyle name="常规 11 2" xfId="1819"/>
    <cellStyle name="常规 11 20" xfId="135"/>
    <cellStyle name="常规 11 21" xfId="609"/>
    <cellStyle name="常规 11 22" xfId="545"/>
    <cellStyle name="常规 11 23" xfId="55"/>
    <cellStyle name="常规 11 24" xfId="1818"/>
    <cellStyle name="常规 11 25" xfId="1820"/>
    <cellStyle name="常规 11 26" xfId="1822"/>
    <cellStyle name="常规 11 27" xfId="1824"/>
    <cellStyle name="常规 11 28" xfId="1826"/>
    <cellStyle name="常规 11 29" xfId="1828"/>
    <cellStyle name="常规 11 3" xfId="1830"/>
    <cellStyle name="常规 11 30" xfId="1821"/>
    <cellStyle name="常规 11 31" xfId="1823"/>
    <cellStyle name="常规 11 32" xfId="1825"/>
    <cellStyle name="常规 11 33" xfId="1827"/>
    <cellStyle name="常规 11 34" xfId="1829"/>
    <cellStyle name="常规 11 35" xfId="1831"/>
    <cellStyle name="常规 11 36" xfId="1833"/>
    <cellStyle name="常规 11 37" xfId="1834"/>
    <cellStyle name="常规 11 38" xfId="1835"/>
    <cellStyle name="常规 11 39" xfId="1836"/>
    <cellStyle name="常规 11 4" xfId="1837"/>
    <cellStyle name="常规 11 40" xfId="1832"/>
    <cellStyle name="常规 11 5" xfId="1838"/>
    <cellStyle name="常规 11 6" xfId="1839"/>
    <cellStyle name="常规 11 7" xfId="1840"/>
    <cellStyle name="常规 11 8" xfId="1841"/>
    <cellStyle name="常规 11 9" xfId="1842"/>
    <cellStyle name="常规 12" xfId="874"/>
    <cellStyle name="常规 12 10" xfId="512"/>
    <cellStyle name="常规 12 11" xfId="728"/>
    <cellStyle name="常规 12 12" xfId="475"/>
    <cellStyle name="常规 12 13" xfId="853"/>
    <cellStyle name="常规 12 14" xfId="858"/>
    <cellStyle name="常规 12 15" xfId="862"/>
    <cellStyle name="常规 12 16" xfId="867"/>
    <cellStyle name="常规 12 17" xfId="871"/>
    <cellStyle name="常规 12 18" xfId="1843"/>
    <cellStyle name="常规 12 19" xfId="1845"/>
    <cellStyle name="常规 12 2" xfId="1847"/>
    <cellStyle name="常规 12 2 3" xfId="14"/>
    <cellStyle name="常规 12 2 3 2" xfId="500"/>
    <cellStyle name="常规 12 20" xfId="861"/>
    <cellStyle name="常规 12 21" xfId="866"/>
    <cellStyle name="常规 12 22" xfId="870"/>
    <cellStyle name="常规 12 23" xfId="1844"/>
    <cellStyle name="常规 12 24" xfId="1846"/>
    <cellStyle name="常规 12 25" xfId="1848"/>
    <cellStyle name="常规 12 26" xfId="1850"/>
    <cellStyle name="常规 12 27" xfId="1852"/>
    <cellStyle name="常规 12 28" xfId="1854"/>
    <cellStyle name="常规 12 29" xfId="1856"/>
    <cellStyle name="常规 12 3" xfId="1858"/>
    <cellStyle name="常规 12 30" xfId="1849"/>
    <cellStyle name="常规 12 31" xfId="1851"/>
    <cellStyle name="常规 12 32" xfId="1853"/>
    <cellStyle name="常规 12 33" xfId="1855"/>
    <cellStyle name="常规 12 34" xfId="1857"/>
    <cellStyle name="常规 12 35" xfId="1859"/>
    <cellStyle name="常规 12 36" xfId="1862"/>
    <cellStyle name="常规 12 37" xfId="1864"/>
    <cellStyle name="常规 12 38" xfId="1867"/>
    <cellStyle name="常规 12 39" xfId="1868"/>
    <cellStyle name="常规 12 4" xfId="527"/>
    <cellStyle name="常规 12 40" xfId="1860"/>
    <cellStyle name="常规 12 5" xfId="1869"/>
    <cellStyle name="常规 12 6" xfId="1870"/>
    <cellStyle name="常规 12 7" xfId="1871"/>
    <cellStyle name="常规 12 8" xfId="1872"/>
    <cellStyle name="常规 12 9" xfId="1873"/>
    <cellStyle name="常规 12_A0段（地下室及7-10#楼）工程招标清单-表二" xfId="1874"/>
    <cellStyle name="常规 13" xfId="877"/>
    <cellStyle name="常规 14" xfId="598"/>
    <cellStyle name="常规 15" xfId="880"/>
    <cellStyle name="常规 2" xfId="323"/>
    <cellStyle name="常规 2 10" xfId="1875"/>
    <cellStyle name="常规 2 2" xfId="1876"/>
    <cellStyle name="常规 2 2 2" xfId="1877"/>
    <cellStyle name="常规 2 2 2 2" xfId="329"/>
    <cellStyle name="常规 2 2 2 3" xfId="1666"/>
    <cellStyle name="常规 2 2 3" xfId="162"/>
    <cellStyle name="常规 2 2 4" xfId="1878"/>
    <cellStyle name="常规 2 2_001-10 报价表单价调整" xfId="1183"/>
    <cellStyle name="常规 2 3" xfId="1879"/>
    <cellStyle name="常规 2 3 14" xfId="1880"/>
    <cellStyle name="常规 2 3 14 2" xfId="1881"/>
    <cellStyle name="常规 2 3 2" xfId="1882"/>
    <cellStyle name="常规 2 3 2 2" xfId="710"/>
    <cellStyle name="常规 2 3 3" xfId="212"/>
    <cellStyle name="常规 2 3 3 2" xfId="756"/>
    <cellStyle name="常规 2 3 3 3" xfId="526"/>
    <cellStyle name="常规 2 3 4" xfId="436"/>
    <cellStyle name="常规 2 4" xfId="358"/>
    <cellStyle name="常规 2 4 2" xfId="1883"/>
    <cellStyle name="常规 2 40" xfId="1670"/>
    <cellStyle name="常规 2 40 10" xfId="1884"/>
    <cellStyle name="常规 2 40 11" xfId="1885"/>
    <cellStyle name="常规 2 40 12" xfId="1886"/>
    <cellStyle name="常规 2 40 13" xfId="538"/>
    <cellStyle name="常规 2 40 14" xfId="1887"/>
    <cellStyle name="常规 2 40 15" xfId="1888"/>
    <cellStyle name="常规 2 40 16" xfId="1890"/>
    <cellStyle name="常规 2 40 17" xfId="1892"/>
    <cellStyle name="常规 2 40 18" xfId="1894"/>
    <cellStyle name="常规 2 40 19" xfId="156"/>
    <cellStyle name="常规 2 40 2" xfId="1896"/>
    <cellStyle name="常规 2 40 20" xfId="1889"/>
    <cellStyle name="常规 2 40 21" xfId="1891"/>
    <cellStyle name="常规 2 40 22" xfId="1893"/>
    <cellStyle name="常规 2 40 23" xfId="1895"/>
    <cellStyle name="常规 2 40 24" xfId="155"/>
    <cellStyle name="常规 2 40 25" xfId="1897"/>
    <cellStyle name="常规 2 40 26" xfId="1899"/>
    <cellStyle name="常规 2 40 27" xfId="1901"/>
    <cellStyle name="常规 2 40 28" xfId="104"/>
    <cellStyle name="常规 2 40 29" xfId="1132"/>
    <cellStyle name="常规 2 40 3" xfId="1903"/>
    <cellStyle name="常规 2 40 30" xfId="1898"/>
    <cellStyle name="常规 2 40 31" xfId="1900"/>
    <cellStyle name="常规 2 40 32" xfId="1902"/>
    <cellStyle name="常规 2 40 33" xfId="103"/>
    <cellStyle name="常规 2 40 34" xfId="1133"/>
    <cellStyle name="常规 2 40 35" xfId="1157"/>
    <cellStyle name="常规 2 40 36" xfId="656"/>
    <cellStyle name="常规 2 40 37" xfId="1020"/>
    <cellStyle name="常规 2 40 38" xfId="204"/>
    <cellStyle name="常规 2 40 39" xfId="1025"/>
    <cellStyle name="常规 2 40 4" xfId="1904"/>
    <cellStyle name="常规 2 40 40" xfId="1158"/>
    <cellStyle name="常规 2 40 5" xfId="1905"/>
    <cellStyle name="常规 2 40 6" xfId="1906"/>
    <cellStyle name="常规 2 40 7" xfId="681"/>
    <cellStyle name="常规 2 40 8" xfId="1907"/>
    <cellStyle name="常规 2 40 9" xfId="1908"/>
    <cellStyle name="常规 2 41" xfId="570"/>
    <cellStyle name="常规 2 41 10" xfId="1909"/>
    <cellStyle name="常规 2 41 11" xfId="1910"/>
    <cellStyle name="常规 2 41 12" xfId="1911"/>
    <cellStyle name="常规 2 41 13" xfId="1912"/>
    <cellStyle name="常规 2 41 14" xfId="1913"/>
    <cellStyle name="常规 2 41 15" xfId="1914"/>
    <cellStyle name="常规 2 41 16" xfId="170"/>
    <cellStyle name="常规 2 41 17" xfId="1916"/>
    <cellStyle name="常规 2 41 18" xfId="1918"/>
    <cellStyle name="常规 2 41 19" xfId="1920"/>
    <cellStyle name="常规 2 41 2" xfId="1922"/>
    <cellStyle name="常规 2 41 20" xfId="1915"/>
    <cellStyle name="常规 2 41 21" xfId="169"/>
    <cellStyle name="常规 2 41 22" xfId="1917"/>
    <cellStyle name="常规 2 41 23" xfId="1919"/>
    <cellStyle name="常规 2 41 24" xfId="1921"/>
    <cellStyle name="常规 2 41 25" xfId="1923"/>
    <cellStyle name="常规 2 41 26" xfId="575"/>
    <cellStyle name="常规 2 41 27" xfId="1925"/>
    <cellStyle name="常规 2 41 28" xfId="1927"/>
    <cellStyle name="常规 2 41 29" xfId="1545"/>
    <cellStyle name="常规 2 41 3" xfId="1929"/>
    <cellStyle name="常规 2 41 30" xfId="1924"/>
    <cellStyle name="常规 2 41 31" xfId="574"/>
    <cellStyle name="常规 2 41 32" xfId="1926"/>
    <cellStyle name="常规 2 41 33" xfId="1928"/>
    <cellStyle name="常规 2 41 34" xfId="1546"/>
    <cellStyle name="常规 2 41 35" xfId="1569"/>
    <cellStyle name="常规 2 41 36" xfId="506"/>
    <cellStyle name="常规 2 41 37" xfId="1097"/>
    <cellStyle name="常规 2 41 38" xfId="1102"/>
    <cellStyle name="常规 2 41 39" xfId="1107"/>
    <cellStyle name="常规 2 41 4" xfId="1930"/>
    <cellStyle name="常规 2 41 40" xfId="1570"/>
    <cellStyle name="常规 2 41 5" xfId="1931"/>
    <cellStyle name="常规 2 41 6" xfId="1932"/>
    <cellStyle name="常规 2 41 7" xfId="1933"/>
    <cellStyle name="常规 2 41 8" xfId="579"/>
    <cellStyle name="常规 2 41 9" xfId="1934"/>
    <cellStyle name="常规 2 42" xfId="1672"/>
    <cellStyle name="常规 2 42 10" xfId="1935"/>
    <cellStyle name="常规 2 42 11" xfId="1936"/>
    <cellStyle name="常规 2 42 12" xfId="1937"/>
    <cellStyle name="常规 2 42 13" xfId="1938"/>
    <cellStyle name="常规 2 42 14" xfId="1939"/>
    <cellStyle name="常规 2 42 15" xfId="1940"/>
    <cellStyle name="常规 2 42 16" xfId="1942"/>
    <cellStyle name="常规 2 42 17" xfId="1944"/>
    <cellStyle name="常规 2 42 18" xfId="1946"/>
    <cellStyle name="常规 2 42 19" xfId="1948"/>
    <cellStyle name="常规 2 42 2" xfId="1950"/>
    <cellStyle name="常规 2 42 20" xfId="1941"/>
    <cellStyle name="常规 2 42 21" xfId="1943"/>
    <cellStyle name="常规 2 42 22" xfId="1945"/>
    <cellStyle name="常规 2 42 23" xfId="1947"/>
    <cellStyle name="常规 2 42 24" xfId="1949"/>
    <cellStyle name="常规 2 42 25" xfId="1951"/>
    <cellStyle name="常规 2 42 26" xfId="1953"/>
    <cellStyle name="常规 2 42 27" xfId="1955"/>
    <cellStyle name="常规 2 42 28" xfId="491"/>
    <cellStyle name="常规 2 42 29" xfId="336"/>
    <cellStyle name="常规 2 42 3" xfId="1957"/>
    <cellStyle name="常规 2 42 30" xfId="1952"/>
    <cellStyle name="常规 2 42 31" xfId="1954"/>
    <cellStyle name="常规 2 42 32" xfId="1956"/>
    <cellStyle name="常规 2 42 33" xfId="490"/>
    <cellStyle name="常规 2 42 34" xfId="335"/>
    <cellStyle name="常规 2 42 35" xfId="1958"/>
    <cellStyle name="常规 2 42 36" xfId="1239"/>
    <cellStyle name="常规 2 42 37" xfId="1242"/>
    <cellStyle name="常规 2 42 38" xfId="1245"/>
    <cellStyle name="常规 2 42 39" xfId="1248"/>
    <cellStyle name="常规 2 42 4" xfId="1960"/>
    <cellStyle name="常规 2 42 40" xfId="1959"/>
    <cellStyle name="常规 2 42 5" xfId="1961"/>
    <cellStyle name="常规 2 42 6" xfId="1962"/>
    <cellStyle name="常规 2 42 7" xfId="1963"/>
    <cellStyle name="常规 2 42 8" xfId="1964"/>
    <cellStyle name="常规 2 42 9" xfId="1965"/>
    <cellStyle name="常规 2 43" xfId="190"/>
    <cellStyle name="常规 2 43 10" xfId="1966"/>
    <cellStyle name="常规 2 43 11" xfId="1967"/>
    <cellStyle name="常规 2 43 12" xfId="1968"/>
    <cellStyle name="常规 2 43 13" xfId="1969"/>
    <cellStyle name="常规 2 43 14" xfId="1970"/>
    <cellStyle name="常规 2 43 15" xfId="1971"/>
    <cellStyle name="常规 2 43 16" xfId="1973"/>
    <cellStyle name="常规 2 43 17" xfId="342"/>
    <cellStyle name="常规 2 43 18" xfId="1975"/>
    <cellStyle name="常规 2 43 19" xfId="48"/>
    <cellStyle name="常规 2 43 2" xfId="1977"/>
    <cellStyle name="常规 2 43 20" xfId="1972"/>
    <cellStyle name="常规 2 43 21" xfId="1974"/>
    <cellStyle name="常规 2 43 22" xfId="343"/>
    <cellStyle name="常规 2 43 23" xfId="1976"/>
    <cellStyle name="常规 2 43 24" xfId="49"/>
    <cellStyle name="常规 2 43 25" xfId="1983"/>
    <cellStyle name="常规 2 43 26" xfId="1986"/>
    <cellStyle name="常规 2 43 27" xfId="1988"/>
    <cellStyle name="常规 2 43 28" xfId="1990"/>
    <cellStyle name="常规 2 43 29" xfId="1992"/>
    <cellStyle name="常规 2 43 3" xfId="1994"/>
    <cellStyle name="常规 2 43 30" xfId="1984"/>
    <cellStyle name="常规 2 43 31" xfId="1987"/>
    <cellStyle name="常规 2 43 32" xfId="1989"/>
    <cellStyle name="常规 2 43 33" xfId="1991"/>
    <cellStyle name="常规 2 43 34" xfId="1993"/>
    <cellStyle name="常规 2 43 35" xfId="555"/>
    <cellStyle name="常规 2 43 36" xfId="1314"/>
    <cellStyle name="常规 2 43 37" xfId="1317"/>
    <cellStyle name="常规 2 43 38" xfId="1320"/>
    <cellStyle name="常规 2 43 39" xfId="2000"/>
    <cellStyle name="常规 2 43 4" xfId="2001"/>
    <cellStyle name="常规 2 43 40" xfId="556"/>
    <cellStyle name="常规 2 43 5" xfId="2007"/>
    <cellStyle name="常规 2 43 6" xfId="2012"/>
    <cellStyle name="常规 2 43 7" xfId="2017"/>
    <cellStyle name="常规 2 43 8" xfId="2022"/>
    <cellStyle name="常规 2 43 9" xfId="2027"/>
    <cellStyle name="常规 2 44" xfId="624"/>
    <cellStyle name="常规 2 44 10" xfId="2032"/>
    <cellStyle name="常规 2 44 11" xfId="2033"/>
    <cellStyle name="常规 2 44 12" xfId="2034"/>
    <cellStyle name="常规 2 44 13" xfId="2035"/>
    <cellStyle name="常规 2 44 14" xfId="2036"/>
    <cellStyle name="常规 2 44 15" xfId="2037"/>
    <cellStyle name="常规 2 44 16" xfId="2039"/>
    <cellStyle name="常规 2 44 17" xfId="2041"/>
    <cellStyle name="常规 2 44 18" xfId="2043"/>
    <cellStyle name="常规 2 44 19" xfId="2045"/>
    <cellStyle name="常规 2 44 2" xfId="2048"/>
    <cellStyle name="常规 2 44 20" xfId="2038"/>
    <cellStyle name="常规 2 44 21" xfId="2040"/>
    <cellStyle name="常规 2 44 22" xfId="2042"/>
    <cellStyle name="常规 2 44 23" xfId="2044"/>
    <cellStyle name="常规 2 44 24" xfId="2046"/>
    <cellStyle name="常规 2 44 25" xfId="2049"/>
    <cellStyle name="常规 2 44 26" xfId="2051"/>
    <cellStyle name="常规 2 44 27" xfId="2053"/>
    <cellStyle name="常规 2 44 28" xfId="2055"/>
    <cellStyle name="常规 2 44 29" xfId="2057"/>
    <cellStyle name="常规 2 44 3" xfId="2059"/>
    <cellStyle name="常规 2 44 30" xfId="2050"/>
    <cellStyle name="常规 2 44 31" xfId="2052"/>
    <cellStyle name="常规 2 44 32" xfId="2054"/>
    <cellStyle name="常规 2 44 33" xfId="2056"/>
    <cellStyle name="常规 2 44 34" xfId="2058"/>
    <cellStyle name="常规 2 44 35" xfId="2060"/>
    <cellStyle name="常规 2 44 36" xfId="2062"/>
    <cellStyle name="常规 2 44 37" xfId="2063"/>
    <cellStyle name="常规 2 44 38" xfId="2064"/>
    <cellStyle name="常规 2 44 39" xfId="2065"/>
    <cellStyle name="常规 2 44 4" xfId="2066"/>
    <cellStyle name="常规 2 44 40" xfId="2061"/>
    <cellStyle name="常规 2 44 5" xfId="2067"/>
    <cellStyle name="常规 2 44 6" xfId="2068"/>
    <cellStyle name="常规 2 44 7" xfId="2069"/>
    <cellStyle name="常规 2 44 8" xfId="2070"/>
    <cellStyle name="常规 2 44 9" xfId="409"/>
    <cellStyle name="常规 2 45" xfId="1675"/>
    <cellStyle name="常规 2 45 10" xfId="2071"/>
    <cellStyle name="常规 2 45 11" xfId="258"/>
    <cellStyle name="常规 2 45 12" xfId="2074"/>
    <cellStyle name="常规 2 45 13" xfId="2076"/>
    <cellStyle name="常规 2 45 14" xfId="2078"/>
    <cellStyle name="常规 2 45 15" xfId="2080"/>
    <cellStyle name="常规 2 45 16" xfId="2084"/>
    <cellStyle name="常规 2 45 17" xfId="2088"/>
    <cellStyle name="常规 2 45 18" xfId="2092"/>
    <cellStyle name="常规 2 45 19" xfId="2096"/>
    <cellStyle name="常规 2 45 2" xfId="2100"/>
    <cellStyle name="常规 2 45 20" xfId="2081"/>
    <cellStyle name="常规 2 45 21" xfId="2085"/>
    <cellStyle name="常规 2 45 22" xfId="2089"/>
    <cellStyle name="常规 2 45 23" xfId="2093"/>
    <cellStyle name="常规 2 45 24" xfId="2097"/>
    <cellStyle name="常规 2 45 25" xfId="2102"/>
    <cellStyle name="常规 2 45 26" xfId="2106"/>
    <cellStyle name="常规 2 45 27" xfId="2110"/>
    <cellStyle name="常规 2 45 28" xfId="2114"/>
    <cellStyle name="常规 2 45 29" xfId="2118"/>
    <cellStyle name="常规 2 45 3" xfId="2123"/>
    <cellStyle name="常规 2 45 30" xfId="2103"/>
    <cellStyle name="常规 2 45 31" xfId="2107"/>
    <cellStyle name="常规 2 45 32" xfId="2111"/>
    <cellStyle name="常规 2 45 33" xfId="2115"/>
    <cellStyle name="常规 2 45 34" xfId="2119"/>
    <cellStyle name="常规 2 45 35" xfId="2125"/>
    <cellStyle name="常规 2 45 36" xfId="2131"/>
    <cellStyle name="常规 2 45 37" xfId="2133"/>
    <cellStyle name="常规 2 45 38" xfId="2135"/>
    <cellStyle name="常规 2 45 39" xfId="2137"/>
    <cellStyle name="常规 2 45 4" xfId="2139"/>
    <cellStyle name="常规 2 45 40" xfId="2126"/>
    <cellStyle name="常规 2 45 5" xfId="2141"/>
    <cellStyle name="常规 2 45 6" xfId="2143"/>
    <cellStyle name="常规 2 45 7" xfId="2145"/>
    <cellStyle name="常规 2 45 8" xfId="2147"/>
    <cellStyle name="常规 2 45 9" xfId="2149"/>
    <cellStyle name="常规 2 46" xfId="1679"/>
    <cellStyle name="常规 2 46 10" xfId="2151"/>
    <cellStyle name="常规 2 46 11" xfId="2153"/>
    <cellStyle name="常规 2 46 12" xfId="2155"/>
    <cellStyle name="常规 2 46 13" xfId="2157"/>
    <cellStyle name="常规 2 46 14" xfId="2159"/>
    <cellStyle name="常规 2 46 15" xfId="2161"/>
    <cellStyle name="常规 2 46 16" xfId="2165"/>
    <cellStyle name="常规 2 46 17" xfId="2169"/>
    <cellStyle name="常规 2 46 18" xfId="2173"/>
    <cellStyle name="常规 2 46 19" xfId="2177"/>
    <cellStyle name="常规 2 46 2" xfId="2181"/>
    <cellStyle name="常规 2 46 20" xfId="2162"/>
    <cellStyle name="常规 2 46 21" xfId="2166"/>
    <cellStyle name="常规 2 46 22" xfId="2170"/>
    <cellStyle name="常规 2 46 23" xfId="2174"/>
    <cellStyle name="常规 2 46 24" xfId="2178"/>
    <cellStyle name="常规 2 46 25" xfId="2183"/>
    <cellStyle name="常规 2 46 26" xfId="2187"/>
    <cellStyle name="常规 2 46 27" xfId="2191"/>
    <cellStyle name="常规 2 46 28" xfId="68"/>
    <cellStyle name="常规 2 46 29" xfId="74"/>
    <cellStyle name="常规 2 46 3" xfId="2195"/>
    <cellStyle name="常规 2 46 30" xfId="2184"/>
    <cellStyle name="常规 2 46 31" xfId="2188"/>
    <cellStyle name="常规 2 46 32" xfId="2192"/>
    <cellStyle name="常规 2 46 33" xfId="67"/>
    <cellStyle name="常规 2 46 34" xfId="73"/>
    <cellStyle name="常规 2 46 35" xfId="3"/>
    <cellStyle name="常规 2 46 36" xfId="79"/>
    <cellStyle name="常规 2 46 37" xfId="60"/>
    <cellStyle name="常规 2 46 38" xfId="44"/>
    <cellStyle name="常规 2 46 39" xfId="2197"/>
    <cellStyle name="常规 2 46 4" xfId="2199"/>
    <cellStyle name="常规 2 46 40" xfId="4"/>
    <cellStyle name="常规 2 46 5" xfId="2201"/>
    <cellStyle name="常规 2 46 6" xfId="2203"/>
    <cellStyle name="常规 2 46 7" xfId="2205"/>
    <cellStyle name="常规 2 46 8" xfId="2207"/>
    <cellStyle name="常规 2 46 9" xfId="2209"/>
    <cellStyle name="常规 2 47" xfId="1683"/>
    <cellStyle name="常规 2 47 10" xfId="2211"/>
    <cellStyle name="常规 2 47 11" xfId="2215"/>
    <cellStyle name="常规 2 47 12" xfId="2219"/>
    <cellStyle name="常规 2 47 13" xfId="2223"/>
    <cellStyle name="常规 2 47 14" xfId="564"/>
    <cellStyle name="常规 2 47 15" xfId="1978"/>
    <cellStyle name="常规 2 47 16" xfId="1995"/>
    <cellStyle name="常规 2 47 17" xfId="2002"/>
    <cellStyle name="常规 2 47 18" xfId="2008"/>
    <cellStyle name="常规 2 47 19" xfId="2013"/>
    <cellStyle name="常规 2 47 2" xfId="457"/>
    <cellStyle name="常规 2 47 20" xfId="1979"/>
    <cellStyle name="常规 2 47 21" xfId="1996"/>
    <cellStyle name="常规 2 47 22" xfId="2003"/>
    <cellStyle name="常规 2 47 23" xfId="2009"/>
    <cellStyle name="常规 2 47 24" xfId="2014"/>
    <cellStyle name="常规 2 47 25" xfId="2018"/>
    <cellStyle name="常规 2 47 26" xfId="2023"/>
    <cellStyle name="常规 2 47 27" xfId="2028"/>
    <cellStyle name="常规 2 47 28" xfId="2227"/>
    <cellStyle name="常规 2 47 29" xfId="2231"/>
    <cellStyle name="常规 2 47 3" xfId="2235"/>
    <cellStyle name="常规 2 47 30" xfId="2019"/>
    <cellStyle name="常规 2 47 31" xfId="2024"/>
    <cellStyle name="常规 2 47 32" xfId="2029"/>
    <cellStyle name="常规 2 47 33" xfId="2228"/>
    <cellStyle name="常规 2 47 34" xfId="2232"/>
    <cellStyle name="常规 2 47 35" xfId="2237"/>
    <cellStyle name="常规 2 47 36" xfId="2241"/>
    <cellStyle name="常规 2 47 37" xfId="2243"/>
    <cellStyle name="常规 2 47 38" xfId="2245"/>
    <cellStyle name="常规 2 47 39" xfId="2247"/>
    <cellStyle name="常规 2 47 4" xfId="2249"/>
    <cellStyle name="常规 2 47 40" xfId="2238"/>
    <cellStyle name="常规 2 47 5" xfId="2251"/>
    <cellStyle name="常规 2 47 6" xfId="2253"/>
    <cellStyle name="常规 2 47 7" xfId="2255"/>
    <cellStyle name="常规 2 47 8" xfId="2257"/>
    <cellStyle name="常规 2 47 9" xfId="2259"/>
    <cellStyle name="常规 2 48" xfId="360"/>
    <cellStyle name="常规 2 48 10" xfId="462"/>
    <cellStyle name="常规 2 48 11" xfId="2261"/>
    <cellStyle name="常规 2 48 12" xfId="2265"/>
    <cellStyle name="常规 2 48 13" xfId="2270"/>
    <cellStyle name="常规 2 48 14" xfId="2274"/>
    <cellStyle name="常规 2 48 15" xfId="2277"/>
    <cellStyle name="常规 2 48 16" xfId="2284"/>
    <cellStyle name="常规 2 48 17" xfId="2291"/>
    <cellStyle name="常规 2 48 18" xfId="2298"/>
    <cellStyle name="常规 2 48 19" xfId="2304"/>
    <cellStyle name="常规 2 48 2" xfId="2278"/>
    <cellStyle name="常规 2 48 20" xfId="2279"/>
    <cellStyle name="常规 2 48 21" xfId="2285"/>
    <cellStyle name="常规 2 48 22" xfId="2292"/>
    <cellStyle name="常规 2 48 23" xfId="2299"/>
    <cellStyle name="常规 2 48 24" xfId="2305"/>
    <cellStyle name="常规 2 48 25" xfId="2310"/>
    <cellStyle name="常规 2 48 26" xfId="2316"/>
    <cellStyle name="常规 2 48 27" xfId="2322"/>
    <cellStyle name="常规 2 48 28" xfId="2328"/>
    <cellStyle name="常规 2 48 29" xfId="2332"/>
    <cellStyle name="常规 2 48 3" xfId="2286"/>
    <cellStyle name="常规 2 48 30" xfId="2311"/>
    <cellStyle name="常规 2 48 31" xfId="2317"/>
    <cellStyle name="常规 2 48 32" xfId="2323"/>
    <cellStyle name="常规 2 48 33" xfId="2329"/>
    <cellStyle name="常规 2 48 34" xfId="2333"/>
    <cellStyle name="常规 2 48 35" xfId="530"/>
    <cellStyle name="常规 2 48 36" xfId="2336"/>
    <cellStyle name="常规 2 48 37" xfId="2338"/>
    <cellStyle name="常规 2 48 38" xfId="2340"/>
    <cellStyle name="常规 2 48 39" xfId="2342"/>
    <cellStyle name="常规 2 48 4" xfId="2293"/>
    <cellStyle name="常规 2 48 40" xfId="531"/>
    <cellStyle name="常规 2 48 5" xfId="2300"/>
    <cellStyle name="常规 2 48 6" xfId="2306"/>
    <cellStyle name="常规 2 48 7" xfId="2312"/>
    <cellStyle name="常规 2 48 8" xfId="2318"/>
    <cellStyle name="常规 2 48 9" xfId="2324"/>
    <cellStyle name="常规 2 49" xfId="1687"/>
    <cellStyle name="常规 2 49 10" xfId="219"/>
    <cellStyle name="常规 2 49 11" xfId="2344"/>
    <cellStyle name="常规 2 49 12" xfId="2348"/>
    <cellStyle name="常规 2 49 13" xfId="2352"/>
    <cellStyle name="常规 2 49 14" xfId="2356"/>
    <cellStyle name="常规 2 49 15" xfId="2359"/>
    <cellStyle name="常规 2 49 16" xfId="368"/>
    <cellStyle name="常规 2 49 17" xfId="2364"/>
    <cellStyle name="常规 2 49 18" xfId="2369"/>
    <cellStyle name="常规 2 49 19" xfId="1193"/>
    <cellStyle name="常规 2 49 2" xfId="640"/>
    <cellStyle name="常规 2 49 20" xfId="2360"/>
    <cellStyle name="常规 2 49 21" xfId="367"/>
    <cellStyle name="常规 2 49 22" xfId="2365"/>
    <cellStyle name="常规 2 49 23" xfId="2370"/>
    <cellStyle name="常规 2 49 24" xfId="1194"/>
    <cellStyle name="常规 2 49 25" xfId="1203"/>
    <cellStyle name="常规 2 49 26" xfId="1215"/>
    <cellStyle name="常规 2 49 27" xfId="1220"/>
    <cellStyle name="常规 2 49 28" xfId="264"/>
    <cellStyle name="常规 2 49 29" xfId="1225"/>
    <cellStyle name="常规 2 49 3" xfId="2373"/>
    <cellStyle name="常规 2 49 30" xfId="1204"/>
    <cellStyle name="常规 2 49 31" xfId="1216"/>
    <cellStyle name="常规 2 49 32" xfId="1221"/>
    <cellStyle name="常规 2 49 33" xfId="263"/>
    <cellStyle name="常规 2 49 34" xfId="1226"/>
    <cellStyle name="常规 2 49 35" xfId="1230"/>
    <cellStyle name="常规 2 49 36" xfId="1235"/>
    <cellStyle name="常规 2 49 37" xfId="2375"/>
    <cellStyle name="常规 2 49 38" xfId="2377"/>
    <cellStyle name="常规 2 49 39" xfId="2379"/>
    <cellStyle name="常规 2 49 4" xfId="2381"/>
    <cellStyle name="常规 2 49 40" xfId="1231"/>
    <cellStyle name="常规 2 49 5" xfId="2383"/>
    <cellStyle name="常规 2 49 6" xfId="2385"/>
    <cellStyle name="常规 2 49 7" xfId="2387"/>
    <cellStyle name="常规 2 49 8" xfId="2389"/>
    <cellStyle name="常规 2 49 9" xfId="2391"/>
    <cellStyle name="常规 2 5" xfId="2393"/>
    <cellStyle name="常规 2 50" xfId="1676"/>
    <cellStyle name="常规 2 50 10" xfId="2072"/>
    <cellStyle name="常规 2 50 11" xfId="257"/>
    <cellStyle name="常规 2 50 12" xfId="2075"/>
    <cellStyle name="常规 2 50 13" xfId="2077"/>
    <cellStyle name="常规 2 50 14" xfId="2079"/>
    <cellStyle name="常规 2 50 15" xfId="2082"/>
    <cellStyle name="常规 2 50 16" xfId="2086"/>
    <cellStyle name="常规 2 50 17" xfId="2090"/>
    <cellStyle name="常规 2 50 18" xfId="2094"/>
    <cellStyle name="常规 2 50 19" xfId="2098"/>
    <cellStyle name="常规 2 50 2" xfId="2101"/>
    <cellStyle name="常规 2 50 20" xfId="2083"/>
    <cellStyle name="常规 2 50 21" xfId="2087"/>
    <cellStyle name="常规 2 50 22" xfId="2091"/>
    <cellStyle name="常规 2 50 23" xfId="2095"/>
    <cellStyle name="常规 2 50 24" xfId="2099"/>
    <cellStyle name="常规 2 50 25" xfId="2104"/>
    <cellStyle name="常规 2 50 26" xfId="2108"/>
    <cellStyle name="常规 2 50 27" xfId="2112"/>
    <cellStyle name="常规 2 50 28" xfId="2116"/>
    <cellStyle name="常规 2 50 29" xfId="2120"/>
    <cellStyle name="常规 2 50 3" xfId="2124"/>
    <cellStyle name="常规 2 50 30" xfId="2105"/>
    <cellStyle name="常规 2 50 31" xfId="2109"/>
    <cellStyle name="常规 2 50 32" xfId="2113"/>
    <cellStyle name="常规 2 50 33" xfId="2117"/>
    <cellStyle name="常规 2 50 34" xfId="2121"/>
    <cellStyle name="常规 2 50 35" xfId="2127"/>
    <cellStyle name="常规 2 50 36" xfId="2132"/>
    <cellStyle name="常规 2 50 37" xfId="2134"/>
    <cellStyle name="常规 2 50 38" xfId="2136"/>
    <cellStyle name="常规 2 50 39" xfId="2138"/>
    <cellStyle name="常规 2 50 4" xfId="2140"/>
    <cellStyle name="常规 2 50 40" xfId="2128"/>
    <cellStyle name="常规 2 50 5" xfId="2142"/>
    <cellStyle name="常规 2 50 6" xfId="2144"/>
    <cellStyle name="常规 2 50 7" xfId="2146"/>
    <cellStyle name="常规 2 50 8" xfId="2148"/>
    <cellStyle name="常规 2 50 9" xfId="2150"/>
    <cellStyle name="常规 2 51" xfId="1680"/>
    <cellStyle name="常规 2 51 10" xfId="2152"/>
    <cellStyle name="常规 2 51 11" xfId="2154"/>
    <cellStyle name="常规 2 51 12" xfId="2156"/>
    <cellStyle name="常规 2 51 13" xfId="2158"/>
    <cellStyle name="常规 2 51 14" xfId="2160"/>
    <cellStyle name="常规 2 51 15" xfId="2163"/>
    <cellStyle name="常规 2 51 16" xfId="2167"/>
    <cellStyle name="常规 2 51 17" xfId="2171"/>
    <cellStyle name="常规 2 51 18" xfId="2175"/>
    <cellStyle name="常规 2 51 19" xfId="2179"/>
    <cellStyle name="常规 2 51 2" xfId="2182"/>
    <cellStyle name="常规 2 51 20" xfId="2164"/>
    <cellStyle name="常规 2 51 21" xfId="2168"/>
    <cellStyle name="常规 2 51 22" xfId="2172"/>
    <cellStyle name="常规 2 51 23" xfId="2176"/>
    <cellStyle name="常规 2 51 24" xfId="2180"/>
    <cellStyle name="常规 2 51 25" xfId="2185"/>
    <cellStyle name="常规 2 51 26" xfId="2189"/>
    <cellStyle name="常规 2 51 27" xfId="2193"/>
    <cellStyle name="常规 2 51 28" xfId="66"/>
    <cellStyle name="常规 2 51 29" xfId="72"/>
    <cellStyle name="常规 2 51 3" xfId="2196"/>
    <cellStyle name="常规 2 51 30" xfId="2186"/>
    <cellStyle name="常规 2 51 31" xfId="2190"/>
    <cellStyle name="常规 2 51 32" xfId="2194"/>
    <cellStyle name="常规 2 51 33" xfId="65"/>
    <cellStyle name="常规 2 51 34" xfId="71"/>
    <cellStyle name="常规 2 51 35" xfId="5"/>
    <cellStyle name="常规 2 51 36" xfId="78"/>
    <cellStyle name="常规 2 51 37" xfId="59"/>
    <cellStyle name="常规 2 51 38" xfId="43"/>
    <cellStyle name="常规 2 51 39" xfId="2198"/>
    <cellStyle name="常规 2 51 4" xfId="2200"/>
    <cellStyle name="常规 2 51 40" xfId="6"/>
    <cellStyle name="常规 2 51 5" xfId="2202"/>
    <cellStyle name="常规 2 51 6" xfId="2204"/>
    <cellStyle name="常规 2 51 7" xfId="2206"/>
    <cellStyle name="常规 2 51 8" xfId="2208"/>
    <cellStyle name="常规 2 51 9" xfId="2210"/>
    <cellStyle name="常规 2 52" xfId="1684"/>
    <cellStyle name="常规 2 52 10" xfId="2212"/>
    <cellStyle name="常规 2 52 11" xfId="2216"/>
    <cellStyle name="常规 2 52 12" xfId="2220"/>
    <cellStyle name="常规 2 52 13" xfId="2224"/>
    <cellStyle name="常规 2 52 14" xfId="565"/>
    <cellStyle name="常规 2 52 15" xfId="1980"/>
    <cellStyle name="常规 2 52 16" xfId="1997"/>
    <cellStyle name="常规 2 52 17" xfId="2004"/>
    <cellStyle name="常规 2 52 18" xfId="2010"/>
    <cellStyle name="常规 2 52 19" xfId="2015"/>
    <cellStyle name="常规 2 52 2" xfId="456"/>
    <cellStyle name="常规 2 52 20" xfId="1981"/>
    <cellStyle name="常规 2 52 21" xfId="1998"/>
    <cellStyle name="常规 2 52 22" xfId="2005"/>
    <cellStyle name="常规 2 52 23" xfId="2011"/>
    <cellStyle name="常规 2 52 24" xfId="2016"/>
    <cellStyle name="常规 2 52 25" xfId="2020"/>
    <cellStyle name="常规 2 52 26" xfId="2025"/>
    <cellStyle name="常规 2 52 27" xfId="2030"/>
    <cellStyle name="常规 2 52 28" xfId="2229"/>
    <cellStyle name="常规 2 52 29" xfId="2233"/>
    <cellStyle name="常规 2 52 3" xfId="2236"/>
    <cellStyle name="常规 2 52 30" xfId="2021"/>
    <cellStyle name="常规 2 52 31" xfId="2026"/>
    <cellStyle name="常规 2 52 32" xfId="2031"/>
    <cellStyle name="常规 2 52 33" xfId="2230"/>
    <cellStyle name="常规 2 52 34" xfId="2234"/>
    <cellStyle name="常规 2 52 35" xfId="2239"/>
    <cellStyle name="常规 2 52 36" xfId="2242"/>
    <cellStyle name="常规 2 52 37" xfId="2244"/>
    <cellStyle name="常规 2 52 38" xfId="2246"/>
    <cellStyle name="常规 2 52 39" xfId="2248"/>
    <cellStyle name="常规 2 52 4" xfId="2250"/>
    <cellStyle name="常规 2 52 40" xfId="2240"/>
    <cellStyle name="常规 2 52 5" xfId="2252"/>
    <cellStyle name="常规 2 52 6" xfId="2254"/>
    <cellStyle name="常规 2 52 7" xfId="2256"/>
    <cellStyle name="常规 2 52 8" xfId="2258"/>
    <cellStyle name="常规 2 52 9" xfId="2260"/>
    <cellStyle name="常规 2 53" xfId="359"/>
    <cellStyle name="常规 2 53 10" xfId="465"/>
    <cellStyle name="常规 2 53 11" xfId="2262"/>
    <cellStyle name="常规 2 53 12" xfId="2266"/>
    <cellStyle name="常规 2 53 13" xfId="2271"/>
    <cellStyle name="常规 2 53 14" xfId="2275"/>
    <cellStyle name="常规 2 53 15" xfId="2280"/>
    <cellStyle name="常规 2 53 16" xfId="2287"/>
    <cellStyle name="常规 2 53 17" xfId="2294"/>
    <cellStyle name="常规 2 53 18" xfId="2301"/>
    <cellStyle name="常规 2 53 19" xfId="2307"/>
    <cellStyle name="常规 2 53 2" xfId="2281"/>
    <cellStyle name="常规 2 53 20" xfId="2282"/>
    <cellStyle name="常规 2 53 21" xfId="2288"/>
    <cellStyle name="常规 2 53 22" xfId="2295"/>
    <cellStyle name="常规 2 53 23" xfId="2302"/>
    <cellStyle name="常规 2 53 24" xfId="2308"/>
    <cellStyle name="常规 2 53 25" xfId="2313"/>
    <cellStyle name="常规 2 53 26" xfId="2319"/>
    <cellStyle name="常规 2 53 27" xfId="2325"/>
    <cellStyle name="常规 2 53 28" xfId="2330"/>
    <cellStyle name="常规 2 53 29" xfId="2334"/>
    <cellStyle name="常规 2 53 3" xfId="2289"/>
    <cellStyle name="常规 2 53 30" xfId="2314"/>
    <cellStyle name="常规 2 53 31" xfId="2320"/>
    <cellStyle name="常规 2 53 32" xfId="2326"/>
    <cellStyle name="常规 2 53 33" xfId="2331"/>
    <cellStyle name="常规 2 53 34" xfId="2335"/>
    <cellStyle name="常规 2 53 35" xfId="532"/>
    <cellStyle name="常规 2 53 36" xfId="2337"/>
    <cellStyle name="常规 2 53 37" xfId="2339"/>
    <cellStyle name="常规 2 53 38" xfId="2341"/>
    <cellStyle name="常规 2 53 39" xfId="2343"/>
    <cellStyle name="常规 2 53 4" xfId="2296"/>
    <cellStyle name="常规 2 53 40" xfId="533"/>
    <cellStyle name="常规 2 53 5" xfId="2303"/>
    <cellStyle name="常规 2 53 6" xfId="2309"/>
    <cellStyle name="常规 2 53 7" xfId="2315"/>
    <cellStyle name="常规 2 53 8" xfId="2321"/>
    <cellStyle name="常规 2 53 9" xfId="2327"/>
    <cellStyle name="常规 2 54" xfId="1688"/>
    <cellStyle name="常规 2 54 10" xfId="218"/>
    <cellStyle name="常规 2 54 11" xfId="2345"/>
    <cellStyle name="常规 2 54 12" xfId="2349"/>
    <cellStyle name="常规 2 54 13" xfId="2353"/>
    <cellStyle name="常规 2 54 14" xfId="2357"/>
    <cellStyle name="常规 2 54 15" xfId="2361"/>
    <cellStyle name="常规 2 54 16" xfId="366"/>
    <cellStyle name="常规 2 54 17" xfId="2366"/>
    <cellStyle name="常规 2 54 18" xfId="2371"/>
    <cellStyle name="常规 2 54 19" xfId="1195"/>
    <cellStyle name="常规 2 54 2" xfId="641"/>
    <cellStyle name="常规 2 54 20" xfId="2362"/>
    <cellStyle name="常规 2 54 21" xfId="365"/>
    <cellStyle name="常规 2 54 22" xfId="2367"/>
    <cellStyle name="常规 2 54 23" xfId="2372"/>
    <cellStyle name="常规 2 54 24" xfId="1196"/>
    <cellStyle name="常规 2 54 25" xfId="1205"/>
    <cellStyle name="常规 2 54 26" xfId="1217"/>
    <cellStyle name="常规 2 54 27" xfId="1222"/>
    <cellStyle name="常规 2 54 28" xfId="262"/>
    <cellStyle name="常规 2 54 29" xfId="1227"/>
    <cellStyle name="常规 2 54 3" xfId="2374"/>
    <cellStyle name="常规 2 54 30" xfId="1206"/>
    <cellStyle name="常规 2 54 31" xfId="1218"/>
    <cellStyle name="常规 2 54 32" xfId="1223"/>
    <cellStyle name="常规 2 54 33" xfId="261"/>
    <cellStyle name="常规 2 54 34" xfId="1228"/>
    <cellStyle name="常规 2 54 35" xfId="1232"/>
    <cellStyle name="常规 2 54 36" xfId="1236"/>
    <cellStyle name="常规 2 54 37" xfId="2376"/>
    <cellStyle name="常规 2 54 38" xfId="2378"/>
    <cellStyle name="常规 2 54 39" xfId="2380"/>
    <cellStyle name="常规 2 54 4" xfId="2382"/>
    <cellStyle name="常规 2 54 40" xfId="1233"/>
    <cellStyle name="常规 2 54 5" xfId="2384"/>
    <cellStyle name="常规 2 54 6" xfId="2386"/>
    <cellStyle name="常规 2 54 7" xfId="2388"/>
    <cellStyle name="常规 2 54 8" xfId="2390"/>
    <cellStyle name="常规 2 54 9" xfId="2392"/>
    <cellStyle name="常规 2 55" xfId="432"/>
    <cellStyle name="常规 2 55 10" xfId="2394"/>
    <cellStyle name="常规 2 55 11" xfId="2395"/>
    <cellStyle name="常规 2 55 12" xfId="2396"/>
    <cellStyle name="常规 2 55 13" xfId="451"/>
    <cellStyle name="常规 2 55 14" xfId="2397"/>
    <cellStyle name="常规 2 55 15" xfId="2399"/>
    <cellStyle name="常规 2 55 16" xfId="2401"/>
    <cellStyle name="常规 2 55 17" xfId="2403"/>
    <cellStyle name="常规 2 55 18" xfId="2405"/>
    <cellStyle name="常规 2 55 19" xfId="1722"/>
    <cellStyle name="常规 2 55 2" xfId="2407"/>
    <cellStyle name="常规 2 55 20" xfId="2400"/>
    <cellStyle name="常规 2 55 21" xfId="2402"/>
    <cellStyle name="常规 2 55 22" xfId="2404"/>
    <cellStyle name="常规 2 55 23" xfId="2406"/>
    <cellStyle name="常规 2 55 24" xfId="1723"/>
    <cellStyle name="常规 2 55 25" xfId="1735"/>
    <cellStyle name="常规 2 55 26" xfId="1743"/>
    <cellStyle name="常规 2 55 27" xfId="254"/>
    <cellStyle name="常规 2 55 28" xfId="282"/>
    <cellStyle name="常规 2 55 29" xfId="1747"/>
    <cellStyle name="常规 2 55 3" xfId="2408"/>
    <cellStyle name="常规 2 55 30" xfId="1736"/>
    <cellStyle name="常规 2 55 31" xfId="1744"/>
    <cellStyle name="常规 2 55 32" xfId="253"/>
    <cellStyle name="常规 2 55 33" xfId="283"/>
    <cellStyle name="常规 2 55 34" xfId="1748"/>
    <cellStyle name="常规 2 55 35" xfId="1750"/>
    <cellStyle name="常规 2 55 36" xfId="223"/>
    <cellStyle name="常规 2 55 37" xfId="2409"/>
    <cellStyle name="常规 2 55 38" xfId="2410"/>
    <cellStyle name="常规 2 55 39" xfId="2411"/>
    <cellStyle name="常规 2 55 4" xfId="2413"/>
    <cellStyle name="常规 2 55 40" xfId="1751"/>
    <cellStyle name="常规 2 55 5" xfId="2414"/>
    <cellStyle name="常规 2 55 6" xfId="2415"/>
    <cellStyle name="常规 2 55 7" xfId="2416"/>
    <cellStyle name="常规 2 55 8" xfId="2417"/>
    <cellStyle name="常规 2 55 9" xfId="2418"/>
    <cellStyle name="常规 2 56" xfId="1691"/>
    <cellStyle name="常规 2 56 10" xfId="2419"/>
    <cellStyle name="常规 2 56 11" xfId="2420"/>
    <cellStyle name="常规 2 56 12" xfId="2421"/>
    <cellStyle name="常规 2 56 13" xfId="2422"/>
    <cellStyle name="常规 2 56 14" xfId="2423"/>
    <cellStyle name="常规 2 56 15" xfId="2424"/>
    <cellStyle name="常规 2 56 16" xfId="2426"/>
    <cellStyle name="常规 2 56 17" xfId="2428"/>
    <cellStyle name="常规 2 56 18" xfId="2430"/>
    <cellStyle name="常规 2 56 19" xfId="2432"/>
    <cellStyle name="常规 2 56 2" xfId="126"/>
    <cellStyle name="常规 2 56 20" xfId="2425"/>
    <cellStyle name="常规 2 56 21" xfId="2427"/>
    <cellStyle name="常规 2 56 22" xfId="2429"/>
    <cellStyle name="常规 2 56 23" xfId="2431"/>
    <cellStyle name="常规 2 56 24" xfId="2433"/>
    <cellStyle name="常规 2 56 25" xfId="2434"/>
    <cellStyle name="常规 2 56 26" xfId="2436"/>
    <cellStyle name="常规 2 56 27" xfId="2438"/>
    <cellStyle name="常规 2 56 28" xfId="2440"/>
    <cellStyle name="常规 2 56 29" xfId="2442"/>
    <cellStyle name="常规 2 56 3" xfId="15"/>
    <cellStyle name="常规 2 56 30" xfId="2435"/>
    <cellStyle name="常规 2 56 31" xfId="2437"/>
    <cellStyle name="常规 2 56 32" xfId="2439"/>
    <cellStyle name="常规 2 56 33" xfId="2441"/>
    <cellStyle name="常规 2 56 34" xfId="2443"/>
    <cellStyle name="常规 2 56 35" xfId="2444"/>
    <cellStyle name="常规 2 56 36" xfId="2446"/>
    <cellStyle name="常规 2 56 37" xfId="582"/>
    <cellStyle name="常规 2 56 38" xfId="2447"/>
    <cellStyle name="常规 2 56 39" xfId="2448"/>
    <cellStyle name="常规 2 56 4" xfId="714"/>
    <cellStyle name="常规 2 56 40" xfId="2445"/>
    <cellStyle name="常规 2 56 5" xfId="716"/>
    <cellStyle name="常规 2 56 6" xfId="2449"/>
    <cellStyle name="常规 2 56 7" xfId="2450"/>
    <cellStyle name="常规 2 56 8" xfId="2452"/>
    <cellStyle name="常规 2 56 9" xfId="2454"/>
    <cellStyle name="常规 2 57" xfId="1694"/>
    <cellStyle name="常规 2 57 10" xfId="2455"/>
    <cellStyle name="常规 2 57 11" xfId="2456"/>
    <cellStyle name="常规 2 57 12" xfId="2457"/>
    <cellStyle name="常规 2 57 13" xfId="2458"/>
    <cellStyle name="常规 2 57 14" xfId="2459"/>
    <cellStyle name="常规 2 57 15" xfId="2460"/>
    <cellStyle name="常规 2 57 16" xfId="2462"/>
    <cellStyle name="常规 2 57 17" xfId="685"/>
    <cellStyle name="常规 2 57 18" xfId="2464"/>
    <cellStyle name="常规 2 57 19" xfId="2466"/>
    <cellStyle name="常规 2 57 2" xfId="2468"/>
    <cellStyle name="常规 2 57 20" xfId="2461"/>
    <cellStyle name="常规 2 57 21" xfId="2463"/>
    <cellStyle name="常规 2 57 22" xfId="686"/>
    <cellStyle name="常规 2 57 23" xfId="2465"/>
    <cellStyle name="常规 2 57 24" xfId="2467"/>
    <cellStyle name="常规 2 57 25" xfId="2469"/>
    <cellStyle name="常规 2 57 26" xfId="2471"/>
    <cellStyle name="常规 2 57 27" xfId="2473"/>
    <cellStyle name="常规 2 57 28" xfId="2475"/>
    <cellStyle name="常规 2 57 29" xfId="2477"/>
    <cellStyle name="常规 2 57 3" xfId="2479"/>
    <cellStyle name="常规 2 57 30" xfId="2470"/>
    <cellStyle name="常规 2 57 31" xfId="2472"/>
    <cellStyle name="常规 2 57 32" xfId="2474"/>
    <cellStyle name="常规 2 57 33" xfId="2476"/>
    <cellStyle name="常规 2 57 34" xfId="2478"/>
    <cellStyle name="常规 2 57 35" xfId="2480"/>
    <cellStyle name="常规 2 57 36" xfId="2482"/>
    <cellStyle name="常规 2 57 37" xfId="2483"/>
    <cellStyle name="常规 2 57 38" xfId="2484"/>
    <cellStyle name="常规 2 57 39" xfId="2485"/>
    <cellStyle name="常规 2 57 4" xfId="2486"/>
    <cellStyle name="常规 2 57 40" xfId="2481"/>
    <cellStyle name="常规 2 57 5" xfId="315"/>
    <cellStyle name="常规 2 57 6" xfId="2487"/>
    <cellStyle name="常规 2 57 7" xfId="2488"/>
    <cellStyle name="常规 2 57 8" xfId="158"/>
    <cellStyle name="常规 2 57 9" xfId="2489"/>
    <cellStyle name="常规 2 6" xfId="433"/>
    <cellStyle name="常规 2 6 2" xfId="2490"/>
    <cellStyle name="常规 2 7" xfId="2491"/>
    <cellStyle name="常规 2 7 10" xfId="2492"/>
    <cellStyle name="常规 2 7 11" xfId="2493"/>
    <cellStyle name="常规 2 7 12" xfId="2494"/>
    <cellStyle name="常规 2 7 13" xfId="2495"/>
    <cellStyle name="常规 2 7 14" xfId="2496"/>
    <cellStyle name="常规 2 7 15" xfId="2497"/>
    <cellStyle name="常规 2 7 16" xfId="2499"/>
    <cellStyle name="常规 2 7 17" xfId="2501"/>
    <cellStyle name="常规 2 7 18" xfId="2503"/>
    <cellStyle name="常规 2 7 19" xfId="2505"/>
    <cellStyle name="常规 2 7 2" xfId="124"/>
    <cellStyle name="常规 2 7 20" xfId="2498"/>
    <cellStyle name="常规 2 7 21" xfId="2500"/>
    <cellStyle name="常规 2 7 22" xfId="2502"/>
    <cellStyle name="常规 2 7 23" xfId="2504"/>
    <cellStyle name="常规 2 7 24" xfId="2506"/>
    <cellStyle name="常规 2 7 25" xfId="2507"/>
    <cellStyle name="常规 2 7 26" xfId="2509"/>
    <cellStyle name="常规 2 7 27" xfId="2213"/>
    <cellStyle name="常规 2 7 28" xfId="2217"/>
    <cellStyle name="常规 2 7 29" xfId="2221"/>
    <cellStyle name="常规 2 7 3" xfId="2511"/>
    <cellStyle name="常规 2 7 30" xfId="2508"/>
    <cellStyle name="常规 2 7 31" xfId="2510"/>
    <cellStyle name="常规 2 7 32" xfId="2214"/>
    <cellStyle name="常规 2 7 33" xfId="2218"/>
    <cellStyle name="常规 2 7 34" xfId="2222"/>
    <cellStyle name="常规 2 7 35" xfId="2225"/>
    <cellStyle name="常规 2 7 36" xfId="566"/>
    <cellStyle name="常规 2 7 37" xfId="1982"/>
    <cellStyle name="常规 2 7 38" xfId="1999"/>
    <cellStyle name="常规 2 7 39" xfId="2006"/>
    <cellStyle name="常规 2 7 4" xfId="2512"/>
    <cellStyle name="常规 2 7 40" xfId="2226"/>
    <cellStyle name="常规 2 7 5" xfId="2513"/>
    <cellStyle name="常规 2 7 6" xfId="2514"/>
    <cellStyle name="常规 2 7 7" xfId="2515"/>
    <cellStyle name="常规 2 7 8" xfId="2516"/>
    <cellStyle name="常规 2 7 9" xfId="2517"/>
    <cellStyle name="常规 2 8" xfId="2518"/>
    <cellStyle name="常规 2 8 10" xfId="2519"/>
    <cellStyle name="常规 2 8 11" xfId="2520"/>
    <cellStyle name="常规 2 8 12" xfId="2521"/>
    <cellStyle name="常规 2 8 13" xfId="2522"/>
    <cellStyle name="常规 2 8 14" xfId="2523"/>
    <cellStyle name="常规 2 8 15" xfId="2524"/>
    <cellStyle name="常规 2 8 16" xfId="2526"/>
    <cellStyle name="常规 2 8 17" xfId="2528"/>
    <cellStyle name="常规 2 8 18" xfId="2530"/>
    <cellStyle name="常规 2 8 19" xfId="2532"/>
    <cellStyle name="常规 2 8 2" xfId="2534"/>
    <cellStyle name="常规 2 8 20" xfId="2525"/>
    <cellStyle name="常规 2 8 21" xfId="2527"/>
    <cellStyle name="常规 2 8 22" xfId="2529"/>
    <cellStyle name="常规 2 8 23" xfId="2531"/>
    <cellStyle name="常规 2 8 24" xfId="2533"/>
    <cellStyle name="常规 2 8 25" xfId="2535"/>
    <cellStyle name="常规 2 8 26" xfId="2537"/>
    <cellStyle name="常规 2 8 27" xfId="464"/>
    <cellStyle name="常规 2 8 28" xfId="2263"/>
    <cellStyle name="常规 2 8 29" xfId="2267"/>
    <cellStyle name="常规 2 8 3" xfId="2539"/>
    <cellStyle name="常规 2 8 30" xfId="2536"/>
    <cellStyle name="常规 2 8 31" xfId="2538"/>
    <cellStyle name="常规 2 8 32" xfId="463"/>
    <cellStyle name="常规 2 8 33" xfId="2264"/>
    <cellStyle name="常规 2 8 34" xfId="2268"/>
    <cellStyle name="常规 2 8 35" xfId="2272"/>
    <cellStyle name="常规 2 8 36" xfId="2276"/>
    <cellStyle name="常规 2 8 37" xfId="2283"/>
    <cellStyle name="常规 2 8 38" xfId="2290"/>
    <cellStyle name="常规 2 8 39" xfId="2297"/>
    <cellStyle name="常规 2 8 4" xfId="2540"/>
    <cellStyle name="常规 2 8 40" xfId="2273"/>
    <cellStyle name="常规 2 8 5" xfId="2541"/>
    <cellStyle name="常规 2 8 6" xfId="2542"/>
    <cellStyle name="常规 2 8 7" xfId="2543"/>
    <cellStyle name="常规 2 8 8" xfId="2545"/>
    <cellStyle name="常规 2 8 9" xfId="2546"/>
    <cellStyle name="常规 2 9" xfId="2547"/>
    <cellStyle name="常规 2 9 10" xfId="2548"/>
    <cellStyle name="常规 2 9 11" xfId="2549"/>
    <cellStyle name="常规 2 9 12" xfId="2550"/>
    <cellStyle name="常规 2 9 13" xfId="2551"/>
    <cellStyle name="常规 2 9 14" xfId="2552"/>
    <cellStyle name="常规 2 9 15" xfId="2553"/>
    <cellStyle name="常规 2 9 16" xfId="2556"/>
    <cellStyle name="常规 2 9 17" xfId="2558"/>
    <cellStyle name="常规 2 9 18" xfId="2560"/>
    <cellStyle name="常规 2 9 19" xfId="2562"/>
    <cellStyle name="常规 2 9 2" xfId="2565"/>
    <cellStyle name="常规 2 9 20" xfId="2554"/>
    <cellStyle name="常规 2 9 21" xfId="2557"/>
    <cellStyle name="常规 2 9 22" xfId="2559"/>
    <cellStyle name="常规 2 9 23" xfId="2561"/>
    <cellStyle name="常规 2 9 24" xfId="2563"/>
    <cellStyle name="常规 2 9 25" xfId="2566"/>
    <cellStyle name="常规 2 9 26" xfId="2568"/>
    <cellStyle name="常规 2 9 27" xfId="217"/>
    <cellStyle name="常规 2 9 28" xfId="2346"/>
    <cellStyle name="常规 2 9 29" xfId="2350"/>
    <cellStyle name="常规 2 9 3" xfId="2570"/>
    <cellStyle name="常规 2 9 30" xfId="2567"/>
    <cellStyle name="常规 2 9 31" xfId="2569"/>
    <cellStyle name="常规 2 9 32" xfId="216"/>
    <cellStyle name="常规 2 9 33" xfId="2347"/>
    <cellStyle name="常规 2 9 34" xfId="2351"/>
    <cellStyle name="常规 2 9 35" xfId="2354"/>
    <cellStyle name="常规 2 9 36" xfId="2358"/>
    <cellStyle name="常规 2 9 37" xfId="2363"/>
    <cellStyle name="常规 2 9 38" xfId="364"/>
    <cellStyle name="常规 2 9 39" xfId="2368"/>
    <cellStyle name="常规 2 9 4" xfId="2571"/>
    <cellStyle name="常规 2 9 40" xfId="2355"/>
    <cellStyle name="常规 2 9 5" xfId="2572"/>
    <cellStyle name="常规 2 9 6" xfId="2573"/>
    <cellStyle name="常规 2 9 7" xfId="2574"/>
    <cellStyle name="常规 2 9 8" xfId="2575"/>
    <cellStyle name="常规 2 9 9" xfId="2576"/>
    <cellStyle name="常规 2_【发】投标2013.7.25" xfId="21"/>
    <cellStyle name="常规 3" xfId="2577"/>
    <cellStyle name="常规 3 2" xfId="2578"/>
    <cellStyle name="常规 3 3" xfId="2579"/>
    <cellStyle name="常规 3 4" xfId="2580"/>
    <cellStyle name="常规 3 5" xfId="2581"/>
    <cellStyle name="常规 3 5 2" xfId="2582"/>
    <cellStyle name="常规 3_【发】投标2013.7.25" xfId="2583"/>
    <cellStyle name="常规 4" xfId="2584"/>
    <cellStyle name="常规 4 2" xfId="2585"/>
    <cellStyle name="常规 4 2 2" xfId="2586"/>
    <cellStyle name="常规 4 2 3" xfId="414"/>
    <cellStyle name="常规 4 3" xfId="2588"/>
    <cellStyle name="常规 4 3 2" xfId="1865"/>
    <cellStyle name="常规 4 4" xfId="2587"/>
    <cellStyle name="常规 4 5" xfId="413"/>
    <cellStyle name="常规 5" xfId="2589"/>
    <cellStyle name="常规 5 2" xfId="1861"/>
    <cellStyle name="常规 5 2 2" xfId="2590"/>
    <cellStyle name="常规 5 2 2 2" xfId="2591"/>
    <cellStyle name="常规 5 2 3" xfId="2592"/>
    <cellStyle name="常规 5 3" xfId="1863"/>
    <cellStyle name="常规 5 3 2" xfId="2593"/>
    <cellStyle name="常规 5 4" xfId="1866"/>
    <cellStyle name="常规 5_【发】投标2013.7.25" xfId="2594"/>
    <cellStyle name="常规 6" xfId="2595"/>
    <cellStyle name="常规 6 2" xfId="2596"/>
    <cellStyle name="常规 6 2 2" xfId="2597"/>
    <cellStyle name="常规 6 2_276A 上海绿城四栋合计" xfId="2598"/>
    <cellStyle name="常规 6 3" xfId="2600"/>
    <cellStyle name="常规 6_【发】投标2013.7.25" xfId="2601"/>
    <cellStyle name="常规 7" xfId="2602"/>
    <cellStyle name="常规 7 2" xfId="2603"/>
    <cellStyle name="常规 7 3" xfId="2604"/>
    <cellStyle name="常规 8" xfId="2605"/>
    <cellStyle name="常规 8 2" xfId="2606"/>
    <cellStyle name="常规 8 3" xfId="2607"/>
    <cellStyle name="常规 9" xfId="2608"/>
    <cellStyle name="常规_副本幕墙工程(打印3) 2" xfId="1369"/>
    <cellStyle name="常规8" xfId="2609"/>
    <cellStyle name="分级显示列_1_Book1" xfId="2610"/>
    <cellStyle name="分级显示行_1_Book1" xfId="2611"/>
    <cellStyle name="好 2" xfId="420"/>
    <cellStyle name="好 3" xfId="2612"/>
    <cellStyle name="好_【发】投标2013.7.25" xfId="1138"/>
    <cellStyle name="好_001-10 报价表单价调整" xfId="2613"/>
    <cellStyle name="好_001-10 报价表单价调整_276A 上海绿城四栋合计" xfId="2614"/>
    <cellStyle name="好_001-10 报价表单价调整_S19-177-德国米黄" xfId="2615"/>
    <cellStyle name="好_09 线条清单" xfId="2616"/>
    <cellStyle name="好_1-1#楼的价格" xfId="2617"/>
    <cellStyle name="好_1-1#楼的价格 2" xfId="2618"/>
    <cellStyle name="好_130415附本" xfId="174"/>
    <cellStyle name="好_130415附本_清单1~9#石材0625" xfId="2619"/>
    <cellStyle name="好_276A 上海绿城四栋合计" xfId="1311"/>
    <cellStyle name="好_664J 投标2010.09.05（发）" xfId="2620"/>
    <cellStyle name="好_664J 投标2010.09.05（发）_【发】投标2013.7.25" xfId="2621"/>
    <cellStyle name="好_664J 投标2010.09.05（发）_报价2011.10.17" xfId="2622"/>
    <cellStyle name="好_Book1" xfId="1165"/>
    <cellStyle name="好_L04a" xfId="2623"/>
    <cellStyle name="好_L04a_1" xfId="2624"/>
    <cellStyle name="好_L04a_1_276A 上海绿城四栋合计" xfId="2453"/>
    <cellStyle name="好_L04a_1_S19-177-德国米黄" xfId="1478"/>
    <cellStyle name="好_L04a型外立面石材汇总" xfId="107"/>
    <cellStyle name="好_L04型外立面石材汇总" xfId="2625"/>
    <cellStyle name="好_L04型外立面石材汇总_276A 上海绿城四栋合计" xfId="1603"/>
    <cellStyle name="好_L04型外立面石材汇总_S19-177-德国米黄" xfId="750"/>
    <cellStyle name="好_L05外立面石材汇总" xfId="2626"/>
    <cellStyle name="好_L05外立面石材汇总_001-10 报价表单价调整" xfId="977"/>
    <cellStyle name="好_L05外立面石材汇总_L04a" xfId="2627"/>
    <cellStyle name="好_L05外立面石材汇总_S01(159)" xfId="2628"/>
    <cellStyle name="好_L05外立面石材汇总_S02" xfId="2629"/>
    <cellStyle name="好_L05外立面石材汇总_S18" xfId="2630"/>
    <cellStyle name="好_L05外立面石材汇总_S19" xfId="2631"/>
    <cellStyle name="好_L05外立面石材汇总_S24" xfId="2632"/>
    <cellStyle name="好_L05外立面石材汇总_汇总" xfId="2633"/>
    <cellStyle name="好_L07a-202-新德米" xfId="2634"/>
    <cellStyle name="好_L07b-200-皇家米黄" xfId="2544"/>
    <cellStyle name="好_S01" xfId="450"/>
    <cellStyle name="好_S01(159)" xfId="2635"/>
    <cellStyle name="好_S01(159)_276A 上海绿城四栋合计" xfId="2636"/>
    <cellStyle name="好_S01(159)_S19-177-德国米黄" xfId="830"/>
    <cellStyle name="好_S01_276A 上海绿城四栋合计" xfId="328"/>
    <cellStyle name="好_S01_S19-177-德国米黄" xfId="2451"/>
    <cellStyle name="好_s01-175-皇家米黄" xfId="2637"/>
    <cellStyle name="好_s01-179-枫丹白露细花" xfId="2638"/>
    <cellStyle name="好_S02" xfId="2398"/>
    <cellStyle name="好_S02_276A 上海绿城四栋合计" xfId="733"/>
    <cellStyle name="好_S02_S19-177-德国米黄" xfId="2639"/>
    <cellStyle name="好_S02-171-德国米黄" xfId="799"/>
    <cellStyle name="好_S02-187-德国米黄 " xfId="2640"/>
    <cellStyle name="好_S02-191-德国米黄  " xfId="1506"/>
    <cellStyle name="好_S02-193-德国米黄  " xfId="2641"/>
    <cellStyle name="好_S02-198-德国米黄 " xfId="2642"/>
    <cellStyle name="好_S-06（葡萄牙木化石）" xfId="976"/>
    <cellStyle name="好_S06-189-枫丹白露细花" xfId="2643"/>
    <cellStyle name="好_S06-195-皇家米黄" xfId="2644"/>
    <cellStyle name="好_S09" xfId="1745"/>
    <cellStyle name="好_S09_276A 上海绿城四栋合计" xfId="2645"/>
    <cellStyle name="好_S09_S19-177-德国米黄" xfId="2599"/>
    <cellStyle name="好_S09-170-枫丹白露中花" xfId="917"/>
    <cellStyle name="好_S09-176-枫丹白露中花" xfId="608"/>
    <cellStyle name="好_S09-178-皇家米黄" xfId="2122"/>
    <cellStyle name="好_s10-180-德国米黄" xfId="865"/>
    <cellStyle name="好_s10-183-德国米黄 " xfId="2646"/>
    <cellStyle name="好_S11(深德国石灰石)" xfId="2647"/>
    <cellStyle name="好_S11-173-新德米" xfId="2648"/>
    <cellStyle name="好_S11-181-新德米" xfId="2649"/>
    <cellStyle name="好_s12-184-皇家米黄" xfId="2269"/>
    <cellStyle name="好_S13-169-新德米" xfId="2650"/>
    <cellStyle name="好_S14-190-皇家米黄" xfId="2651"/>
    <cellStyle name="好_S14-197-皇家米黄 " xfId="2652"/>
    <cellStyle name="好_S17-167-皇家米黄" xfId="2653"/>
    <cellStyle name="好_S17-188-枫丹白露中花" xfId="42"/>
    <cellStyle name="好_S17-196-德国米黄" xfId="2654"/>
    <cellStyle name="好_S18" xfId="1752"/>
    <cellStyle name="好_S18_276A 上海绿城四栋合计" xfId="2655"/>
    <cellStyle name="好_S18_S19-177-德国米黄" xfId="2656"/>
    <cellStyle name="好_S19" xfId="224"/>
    <cellStyle name="好_S19_276A 上海绿城四栋合计" xfId="2657"/>
    <cellStyle name="好_S19_S19-177-德国米黄" xfId="2659"/>
    <cellStyle name="好_S19-177-德国米黄" xfId="2661"/>
    <cellStyle name="好_s23-186-枫丹白露细花" xfId="2129"/>
    <cellStyle name="好_s23-194-枫丹白露细花 " xfId="2662"/>
    <cellStyle name="好_S24" xfId="225"/>
    <cellStyle name="好_S24_276A 上海绿城四栋合计" xfId="2658"/>
    <cellStyle name="好_S24_S19-177-德国米黄" xfId="2660"/>
    <cellStyle name="好_S24-185-德国米黄" xfId="2663"/>
    <cellStyle name="好_S24-192-德国米黄" xfId="2664"/>
    <cellStyle name="好_S25-168-枫丹白露细花" xfId="2665"/>
    <cellStyle name="好_S25-172-枫丹白露中花 " xfId="2666"/>
    <cellStyle name="好_大庆工程量清单（酒店报价）06-20" xfId="2667"/>
    <cellStyle name="好_封面及目录" xfId="154"/>
    <cellStyle name="好_附件1：(一标)" xfId="2668"/>
    <cellStyle name="好_附件1：(一标) 2" xfId="2669"/>
    <cellStyle name="好_工程量15#19#131111--李红岩" xfId="2670"/>
    <cellStyle name="好_工程量清单" xfId="2671"/>
    <cellStyle name="好_工程量清单（德国米黄报价）调整后" xfId="542"/>
    <cellStyle name="好_工程量清单（德国米黄报价）调整后_最新杭州融创排屋工程量清单20" xfId="2672"/>
    <cellStyle name="好_工程量清单_【发】投标2013.7.25" xfId="93"/>
    <cellStyle name="好_工程量清单_报价2011.10.17" xfId="1032"/>
    <cellStyle name="好_汇总" xfId="1720"/>
    <cellStyle name="好_汇总_276A 上海绿城四栋合计" xfId="2673"/>
    <cellStyle name="好_汇总_S19-177-德国米黄" xfId="2674"/>
    <cellStyle name="好_绿城玫瑰园L04外墙石材招标清单(修)" xfId="1695"/>
    <cellStyle name="好_绿城玫瑰园L05a外墙石材招标清单(修)" xfId="2073"/>
    <cellStyle name="好_绿城玫瑰园L05b外墙石材招标清单(修)" xfId="2675"/>
    <cellStyle name="好_绿城玫瑰园L06b外墙石材招标清单(修)" xfId="2676"/>
    <cellStyle name="好_绿城玫瑰园L08a外墙石材招标清单(修)" xfId="2677"/>
    <cellStyle name="好_绿城玫瑰园L14外墙石材招标清单(修)" xfId="2678"/>
    <cellStyle name="好_排屋区石材幕墙报价汇总表示例" xfId="2130"/>
    <cellStyle name="好_七期别墅房型、石材选型、栋号" xfId="2679"/>
    <cellStyle name="好_清单7.24" xfId="2555"/>
    <cellStyle name="好_清单7.24 2" xfId="852"/>
    <cellStyle name="好_桃花园报价2011.12.09" xfId="2680"/>
    <cellStyle name="好_投标2010.08.05" xfId="2681"/>
    <cellStyle name="好_投标2010.08.05_【发】投标2013.7.25" xfId="552"/>
    <cellStyle name="好_投标2010.08.05_报价2011.10.17" xfId="1985"/>
    <cellStyle name="好_一标段" xfId="2682"/>
    <cellStyle name="好_舟山长峙岛别墅BC区（SN2户型）石材报价表格9.30" xfId="2564"/>
    <cellStyle name="好_舟山长峙岛石材工程量清单-新表式-" xfId="2683"/>
    <cellStyle name="好_舟山长峙岛石材工程量清单-新表式-_【发】投标2013.7.25" xfId="2684"/>
    <cellStyle name="好_舟山长峙岛石材工程量清单-新表式-_报价2011.10.17" xfId="2412"/>
    <cellStyle name="货币 2" xfId="2685"/>
    <cellStyle name="货币 2 2" xfId="2686"/>
    <cellStyle name="借出原因" xfId="2687"/>
    <cellStyle name="普通_GX1" xfId="727"/>
    <cellStyle name="千分位[0]_laroux" xfId="2688"/>
    <cellStyle name="千分位_laroux" xfId="2047"/>
    <cellStyle name="千位[0]_ 方正PC" xfId="2689"/>
    <cellStyle name="千位_ 方正PC" xfId="2690"/>
    <cellStyle name="千位分隔 2" xfId="2691"/>
    <cellStyle name="千位分隔 2 2" xfId="183"/>
    <cellStyle name="千位分隔 2 3" xfId="2692"/>
    <cellStyle name="千位分隔 2 4" xfId="310"/>
    <cellStyle name="千位分隔 2 5" xfId="2693"/>
    <cellStyle name="千位分隔 2 6" xfId="2694"/>
    <cellStyle name="千位分隔 3" xfId="2695"/>
    <cellStyle name="千位分隔 3 2" xfId="2696"/>
    <cellStyle name="千位分隔 3 2 2" xfId="318"/>
    <cellStyle name="千位分隔 3 3" xfId="2697"/>
    <cellStyle name="千位分隔 4" xfId="2698"/>
    <cellStyle name="千位分隔 4 2" xfId="505"/>
    <cellStyle name="千位分隔 5" xfId="2699"/>
    <cellStyle name="千位分隔 5 2" xfId="2700"/>
    <cellStyle name="千位分隔 6" xfId="2701"/>
    <cellStyle name="千位分隔 7" xfId="2702"/>
    <cellStyle name="千位分隔[0] 2" xfId="2703"/>
    <cellStyle name="千位分隔[0] 3" xfId="2704"/>
    <cellStyle name="日期" xfId="2705"/>
    <cellStyle name="商品名称" xfId="2706"/>
    <cellStyle name="数量" xfId="638"/>
    <cellStyle name="样式 1" xfId="2707"/>
    <cellStyle name="样式 2" xfId="2708"/>
    <cellStyle name="样式 3" xfId="2709"/>
    <cellStyle name="一般_AWTD-016" xfId="2710"/>
    <cellStyle name="昗弨_Pacific Region P&amp;L" xfId="2711"/>
    <cellStyle name="寘嬫愗傝 [0.00]_Region Orders (2)" xfId="2712"/>
    <cellStyle name="寘嬫愗傝_Region Orders (2)" xfId="2713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 summaryRight="0"/>
    <pageSetUpPr fitToPage="1"/>
  </sheetPr>
  <dimension ref="A1:I75"/>
  <sheetViews>
    <sheetView tabSelected="1" topLeftCell="A55" zoomScale="120" zoomScaleNormal="120" workbookViewId="0">
      <selection activeCell="E56" sqref="E56"/>
    </sheetView>
  </sheetViews>
  <sheetFormatPr defaultColWidth="9" defaultRowHeight="14"/>
  <cols>
    <col min="1" max="1" width="6.6328125" style="59" customWidth="1"/>
    <col min="2" max="2" width="22.36328125" style="110" customWidth="1"/>
    <col min="3" max="3" width="35.90625" style="59" customWidth="1"/>
    <col min="4" max="4" width="6.453125" style="60" customWidth="1"/>
    <col min="5" max="5" width="11.26953125" style="61" customWidth="1"/>
    <col min="6" max="6" width="11.26953125" style="62" customWidth="1"/>
    <col min="7" max="7" width="13" style="63" customWidth="1"/>
    <col min="8" max="8" width="8.90625" style="64" customWidth="1"/>
    <col min="9" max="9" width="12.6328125" style="65" customWidth="1"/>
    <col min="10" max="10" width="24" style="59" customWidth="1"/>
    <col min="11" max="16384" width="9" style="59"/>
  </cols>
  <sheetData>
    <row r="1" spans="1:9" ht="10" customHeight="1"/>
    <row r="2" spans="1:9" s="54" customFormat="1" ht="21">
      <c r="A2" s="120" t="s">
        <v>0</v>
      </c>
      <c r="B2" s="121"/>
      <c r="C2" s="120"/>
      <c r="D2" s="120"/>
      <c r="E2" s="122"/>
      <c r="F2" s="123"/>
      <c r="G2" s="124"/>
      <c r="H2" s="120"/>
      <c r="I2" s="66"/>
    </row>
    <row r="3" spans="1:9" s="54" customFormat="1" ht="21">
      <c r="A3" s="120" t="s">
        <v>1</v>
      </c>
      <c r="B3" s="121"/>
      <c r="C3" s="120"/>
      <c r="D3" s="120"/>
      <c r="E3" s="122"/>
      <c r="F3" s="123"/>
      <c r="G3" s="124"/>
      <c r="H3" s="120"/>
      <c r="I3" s="66"/>
    </row>
    <row r="4" spans="1:9" s="55" customFormat="1" ht="24" customHeight="1">
      <c r="A4" s="125" t="s">
        <v>2</v>
      </c>
      <c r="B4" s="125"/>
      <c r="C4" s="125"/>
      <c r="D4" s="67"/>
      <c r="E4" s="68"/>
      <c r="F4" s="69"/>
      <c r="G4" s="70" t="s">
        <v>3</v>
      </c>
      <c r="H4" s="67"/>
      <c r="I4" s="71"/>
    </row>
    <row r="5" spans="1:9" s="56" customFormat="1" ht="18" customHeight="1">
      <c r="A5" s="131" t="s">
        <v>4</v>
      </c>
      <c r="B5" s="132" t="s">
        <v>5</v>
      </c>
      <c r="C5" s="131" t="s">
        <v>6</v>
      </c>
      <c r="D5" s="131" t="s">
        <v>7</v>
      </c>
      <c r="E5" s="133" t="s">
        <v>8</v>
      </c>
      <c r="F5" s="134" t="s">
        <v>9</v>
      </c>
      <c r="G5" s="136" t="s">
        <v>10</v>
      </c>
      <c r="H5" s="137" t="s">
        <v>11</v>
      </c>
      <c r="I5" s="72"/>
    </row>
    <row r="6" spans="1:9" s="56" customFormat="1" ht="18" customHeight="1">
      <c r="A6" s="131"/>
      <c r="B6" s="132"/>
      <c r="C6" s="131"/>
      <c r="D6" s="131"/>
      <c r="E6" s="133"/>
      <c r="F6" s="135"/>
      <c r="G6" s="136"/>
      <c r="H6" s="137"/>
      <c r="I6" s="73"/>
    </row>
    <row r="7" spans="1:9" s="57" customFormat="1" ht="30" customHeight="1">
      <c r="A7" s="74" t="s">
        <v>12</v>
      </c>
      <c r="B7" s="111" t="s">
        <v>13</v>
      </c>
      <c r="C7" s="75" t="s">
        <v>14</v>
      </c>
      <c r="D7" s="74"/>
      <c r="E7" s="76"/>
      <c r="F7" s="77"/>
      <c r="G7" s="77"/>
      <c r="H7" s="78"/>
      <c r="I7" s="79"/>
    </row>
    <row r="8" spans="1:9" s="57" customFormat="1" ht="30" customHeight="1">
      <c r="A8" s="80">
        <v>1</v>
      </c>
      <c r="B8" s="112" t="s">
        <v>15</v>
      </c>
      <c r="C8" s="82" t="s">
        <v>16</v>
      </c>
      <c r="D8" s="83" t="s">
        <v>17</v>
      </c>
      <c r="E8" s="84">
        <v>740</v>
      </c>
      <c r="F8" s="85"/>
      <c r="G8" s="86"/>
      <c r="H8" s="78"/>
      <c r="I8" s="79"/>
    </row>
    <row r="9" spans="1:9" s="58" customFormat="1" ht="30" customHeight="1">
      <c r="A9" s="80">
        <v>2</v>
      </c>
      <c r="B9" s="112" t="s">
        <v>18</v>
      </c>
      <c r="C9" s="87" t="s">
        <v>19</v>
      </c>
      <c r="D9" s="83" t="s">
        <v>20</v>
      </c>
      <c r="E9" s="84">
        <v>19.87</v>
      </c>
      <c r="F9" s="84"/>
      <c r="G9" s="86"/>
      <c r="H9" s="88"/>
      <c r="I9" s="89"/>
    </row>
    <row r="10" spans="1:9" s="58" customFormat="1" ht="30" customHeight="1">
      <c r="A10" s="80">
        <v>3</v>
      </c>
      <c r="B10" s="112" t="s">
        <v>21</v>
      </c>
      <c r="C10" s="87" t="s">
        <v>22</v>
      </c>
      <c r="D10" s="83" t="s">
        <v>20</v>
      </c>
      <c r="E10" s="84">
        <v>16.3</v>
      </c>
      <c r="F10" s="84"/>
      <c r="G10" s="86"/>
      <c r="H10" s="88"/>
      <c r="I10" s="89"/>
    </row>
    <row r="11" spans="1:9" s="58" customFormat="1" ht="30" customHeight="1">
      <c r="A11" s="80">
        <v>4</v>
      </c>
      <c r="B11" s="112" t="s">
        <v>23</v>
      </c>
      <c r="C11" s="87" t="s">
        <v>24</v>
      </c>
      <c r="D11" s="83" t="s">
        <v>20</v>
      </c>
      <c r="E11" s="90">
        <v>7.89</v>
      </c>
      <c r="F11" s="90"/>
      <c r="G11" s="86"/>
      <c r="H11" s="88"/>
      <c r="I11" s="89"/>
    </row>
    <row r="12" spans="1:9" s="58" customFormat="1" ht="30" customHeight="1">
      <c r="A12" s="80">
        <v>5</v>
      </c>
      <c r="B12" s="112" t="s">
        <v>25</v>
      </c>
      <c r="C12" s="91" t="s">
        <v>26</v>
      </c>
      <c r="D12" s="83" t="s">
        <v>27</v>
      </c>
      <c r="E12" s="84">
        <v>740</v>
      </c>
      <c r="F12" s="84"/>
      <c r="G12" s="86"/>
      <c r="H12" s="88"/>
      <c r="I12" s="89"/>
    </row>
    <row r="13" spans="1:9" s="58" customFormat="1" ht="36" customHeight="1">
      <c r="A13" s="80">
        <v>6</v>
      </c>
      <c r="B13" s="112" t="s">
        <v>28</v>
      </c>
      <c r="C13" s="81" t="s">
        <v>29</v>
      </c>
      <c r="D13" s="83" t="s">
        <v>30</v>
      </c>
      <c r="E13" s="92">
        <v>70</v>
      </c>
      <c r="F13" s="92"/>
      <c r="G13" s="86"/>
      <c r="H13" s="88"/>
      <c r="I13" s="89"/>
    </row>
    <row r="14" spans="1:9" s="58" customFormat="1" ht="36" customHeight="1">
      <c r="A14" s="80">
        <v>7</v>
      </c>
      <c r="B14" s="112" t="s">
        <v>31</v>
      </c>
      <c r="C14" s="91" t="s">
        <v>32</v>
      </c>
      <c r="D14" s="83" t="s">
        <v>33</v>
      </c>
      <c r="E14" s="92">
        <v>1</v>
      </c>
      <c r="F14" s="92"/>
      <c r="G14" s="86"/>
      <c r="H14" s="88"/>
      <c r="I14" s="89"/>
    </row>
    <row r="15" spans="1:9" s="58" customFormat="1" ht="30" customHeight="1">
      <c r="A15" s="80">
        <v>8</v>
      </c>
      <c r="B15" s="112" t="s">
        <v>34</v>
      </c>
      <c r="C15" s="91" t="s">
        <v>35</v>
      </c>
      <c r="D15" s="83" t="s">
        <v>30</v>
      </c>
      <c r="E15" s="92">
        <v>112</v>
      </c>
      <c r="F15" s="92"/>
      <c r="G15" s="86"/>
      <c r="H15" s="88"/>
      <c r="I15" s="89"/>
    </row>
    <row r="16" spans="1:9" s="58" customFormat="1" ht="30" customHeight="1">
      <c r="A16" s="80">
        <v>9</v>
      </c>
      <c r="B16" s="112" t="s">
        <v>36</v>
      </c>
      <c r="C16" s="87" t="s">
        <v>37</v>
      </c>
      <c r="D16" s="83" t="s">
        <v>17</v>
      </c>
      <c r="E16" s="90">
        <v>70</v>
      </c>
      <c r="F16" s="90"/>
      <c r="G16" s="86"/>
      <c r="H16" s="88"/>
      <c r="I16" s="93"/>
    </row>
    <row r="17" spans="1:9" s="58" customFormat="1" ht="30" customHeight="1">
      <c r="A17" s="80">
        <v>10</v>
      </c>
      <c r="B17" s="112" t="s">
        <v>38</v>
      </c>
      <c r="C17" s="87" t="s">
        <v>39</v>
      </c>
      <c r="D17" s="83" t="s">
        <v>33</v>
      </c>
      <c r="E17" s="90">
        <v>1</v>
      </c>
      <c r="F17" s="90"/>
      <c r="G17" s="86"/>
      <c r="H17" s="88"/>
      <c r="I17" s="93"/>
    </row>
    <row r="18" spans="1:9" s="58" customFormat="1" ht="30" customHeight="1">
      <c r="A18" s="94" t="s">
        <v>40</v>
      </c>
      <c r="B18" s="113"/>
      <c r="C18" s="87"/>
      <c r="D18" s="94"/>
      <c r="E18" s="96"/>
      <c r="F18" s="97"/>
      <c r="G18" s="98"/>
      <c r="H18" s="88"/>
      <c r="I18" s="89"/>
    </row>
    <row r="19" spans="1:9" s="58" customFormat="1" ht="30" customHeight="1">
      <c r="A19" s="99" t="s">
        <v>41</v>
      </c>
      <c r="B19" s="114" t="s">
        <v>42</v>
      </c>
      <c r="C19" s="75" t="s">
        <v>43</v>
      </c>
      <c r="D19" s="94"/>
      <c r="E19" s="96"/>
      <c r="F19" s="97"/>
      <c r="G19" s="98"/>
      <c r="H19" s="88"/>
      <c r="I19" s="89"/>
    </row>
    <row r="20" spans="1:9" s="58" customFormat="1" ht="30" customHeight="1">
      <c r="A20" s="99">
        <v>1</v>
      </c>
      <c r="B20" s="104" t="s">
        <v>44</v>
      </c>
      <c r="C20" s="100"/>
      <c r="D20" s="100" t="s">
        <v>30</v>
      </c>
      <c r="E20" s="101">
        <v>74.599999999999994</v>
      </c>
      <c r="F20" s="102"/>
      <c r="G20" s="103"/>
      <c r="H20" s="88"/>
      <c r="I20" s="89"/>
    </row>
    <row r="21" spans="1:9" s="58" customFormat="1" ht="30" customHeight="1">
      <c r="A21" s="99">
        <v>2</v>
      </c>
      <c r="B21" s="115" t="s">
        <v>45</v>
      </c>
      <c r="C21" s="104" t="s">
        <v>46</v>
      </c>
      <c r="D21" s="100" t="s">
        <v>47</v>
      </c>
      <c r="E21" s="101">
        <v>14.6</v>
      </c>
      <c r="F21" s="102"/>
      <c r="G21" s="103"/>
      <c r="H21" s="88"/>
      <c r="I21" s="89"/>
    </row>
    <row r="22" spans="1:9" s="58" customFormat="1" ht="30" customHeight="1">
      <c r="A22" s="99">
        <v>3</v>
      </c>
      <c r="B22" s="116" t="s">
        <v>48</v>
      </c>
      <c r="C22" s="104" t="s">
        <v>49</v>
      </c>
      <c r="D22" s="100" t="s">
        <v>47</v>
      </c>
      <c r="E22" s="105">
        <v>116.5</v>
      </c>
      <c r="F22" s="102"/>
      <c r="G22" s="103"/>
      <c r="H22" s="88"/>
      <c r="I22" s="89"/>
    </row>
    <row r="23" spans="1:9" s="58" customFormat="1" ht="30" customHeight="1">
      <c r="A23" s="99">
        <v>4</v>
      </c>
      <c r="B23" s="116" t="s">
        <v>50</v>
      </c>
      <c r="C23" s="104" t="s">
        <v>49</v>
      </c>
      <c r="D23" s="100" t="s">
        <v>47</v>
      </c>
      <c r="E23" s="105">
        <v>7.38</v>
      </c>
      <c r="F23" s="102"/>
      <c r="G23" s="103"/>
      <c r="H23" s="88"/>
      <c r="I23" s="89"/>
    </row>
    <row r="24" spans="1:9" s="58" customFormat="1" ht="30" customHeight="1">
      <c r="A24" s="99">
        <v>5</v>
      </c>
      <c r="B24" s="116" t="s">
        <v>51</v>
      </c>
      <c r="C24" s="104" t="s">
        <v>49</v>
      </c>
      <c r="D24" s="100" t="s">
        <v>47</v>
      </c>
      <c r="E24" s="105">
        <v>72.5</v>
      </c>
      <c r="F24" s="102"/>
      <c r="G24" s="103"/>
      <c r="H24" s="88"/>
      <c r="I24" s="89"/>
    </row>
    <row r="25" spans="1:9" s="58" customFormat="1" ht="30" customHeight="1">
      <c r="A25" s="99">
        <v>6</v>
      </c>
      <c r="B25" s="116" t="s">
        <v>52</v>
      </c>
      <c r="C25" s="104" t="s">
        <v>53</v>
      </c>
      <c r="D25" s="100" t="s">
        <v>47</v>
      </c>
      <c r="E25" s="105">
        <v>33.25</v>
      </c>
      <c r="F25" s="102"/>
      <c r="G25" s="103"/>
      <c r="H25" s="88"/>
      <c r="I25" s="89"/>
    </row>
    <row r="26" spans="1:9" s="58" customFormat="1" ht="30" customHeight="1">
      <c r="A26" s="99">
        <v>7</v>
      </c>
      <c r="B26" s="116" t="s">
        <v>54</v>
      </c>
      <c r="C26" s="104" t="s">
        <v>55</v>
      </c>
      <c r="D26" s="100" t="s">
        <v>47</v>
      </c>
      <c r="E26" s="105">
        <v>5.53</v>
      </c>
      <c r="F26" s="102"/>
      <c r="G26" s="103"/>
      <c r="H26" s="88"/>
      <c r="I26" s="89"/>
    </row>
    <row r="27" spans="1:9" s="58" customFormat="1" ht="30" customHeight="1">
      <c r="A27" s="99">
        <v>8</v>
      </c>
      <c r="B27" s="116" t="s">
        <v>56</v>
      </c>
      <c r="C27" s="104" t="s">
        <v>55</v>
      </c>
      <c r="D27" s="100" t="s">
        <v>47</v>
      </c>
      <c r="E27" s="105">
        <v>44.78</v>
      </c>
      <c r="F27" s="102"/>
      <c r="G27" s="103"/>
      <c r="H27" s="88"/>
      <c r="I27" s="89"/>
    </row>
    <row r="28" spans="1:9" s="58" customFormat="1" ht="30" customHeight="1">
      <c r="A28" s="99">
        <v>9</v>
      </c>
      <c r="B28" s="116" t="s">
        <v>57</v>
      </c>
      <c r="C28" s="104" t="s">
        <v>58</v>
      </c>
      <c r="D28" s="100" t="s">
        <v>47</v>
      </c>
      <c r="E28" s="105">
        <v>4.95</v>
      </c>
      <c r="F28" s="102"/>
      <c r="G28" s="103"/>
      <c r="H28" s="88"/>
      <c r="I28" s="89"/>
    </row>
    <row r="29" spans="1:9" s="58" customFormat="1" ht="30" customHeight="1">
      <c r="A29" s="99">
        <v>10</v>
      </c>
      <c r="B29" s="116" t="s">
        <v>59</v>
      </c>
      <c r="C29" s="104" t="s">
        <v>55</v>
      </c>
      <c r="D29" s="100" t="s">
        <v>47</v>
      </c>
      <c r="E29" s="105">
        <v>8.51</v>
      </c>
      <c r="F29" s="102"/>
      <c r="G29" s="103"/>
      <c r="H29" s="88"/>
      <c r="I29" s="89"/>
    </row>
    <row r="30" spans="1:9" s="58" customFormat="1" ht="30" customHeight="1">
      <c r="A30" s="99">
        <v>11</v>
      </c>
      <c r="B30" s="116" t="s">
        <v>60</v>
      </c>
      <c r="C30" s="104" t="s">
        <v>55</v>
      </c>
      <c r="D30" s="100" t="s">
        <v>47</v>
      </c>
      <c r="E30" s="105">
        <v>0.2</v>
      </c>
      <c r="F30" s="102"/>
      <c r="G30" s="103"/>
      <c r="H30" s="88"/>
      <c r="I30" s="89"/>
    </row>
    <row r="31" spans="1:9" s="58" customFormat="1" ht="30" customHeight="1">
      <c r="A31" s="99">
        <v>12</v>
      </c>
      <c r="B31" s="116" t="s">
        <v>61</v>
      </c>
      <c r="C31" s="104" t="s">
        <v>55</v>
      </c>
      <c r="D31" s="100" t="s">
        <v>47</v>
      </c>
      <c r="E31" s="105">
        <v>0.55000000000000004</v>
      </c>
      <c r="F31" s="102"/>
      <c r="G31" s="103"/>
      <c r="H31" s="88"/>
      <c r="I31" s="89"/>
    </row>
    <row r="32" spans="1:9" s="58" customFormat="1" ht="30" customHeight="1">
      <c r="A32" s="99">
        <v>13</v>
      </c>
      <c r="B32" s="116" t="s">
        <v>62</v>
      </c>
      <c r="C32" s="104" t="s">
        <v>63</v>
      </c>
      <c r="D32" s="100" t="s">
        <v>27</v>
      </c>
      <c r="E32" s="105">
        <v>205</v>
      </c>
      <c r="F32" s="102"/>
      <c r="G32" s="103"/>
      <c r="H32" s="88"/>
      <c r="I32" s="89"/>
    </row>
    <row r="33" spans="1:9" s="58" customFormat="1" ht="30" customHeight="1">
      <c r="A33" s="99">
        <v>14</v>
      </c>
      <c r="B33" s="116" t="s">
        <v>64</v>
      </c>
      <c r="C33" s="104" t="s">
        <v>55</v>
      </c>
      <c r="D33" s="100" t="s">
        <v>27</v>
      </c>
      <c r="E33" s="105">
        <v>68.599999999999994</v>
      </c>
      <c r="F33" s="102"/>
      <c r="G33" s="103"/>
      <c r="H33" s="88"/>
      <c r="I33" s="89"/>
    </row>
    <row r="34" spans="1:9" s="58" customFormat="1" ht="30" customHeight="1">
      <c r="A34" s="99">
        <v>15</v>
      </c>
      <c r="B34" s="116" t="s">
        <v>65</v>
      </c>
      <c r="C34" s="104" t="s">
        <v>55</v>
      </c>
      <c r="D34" s="100" t="s">
        <v>47</v>
      </c>
      <c r="E34" s="105">
        <v>16.399999999999999</v>
      </c>
      <c r="F34" s="102"/>
      <c r="G34" s="103"/>
      <c r="H34" s="88"/>
      <c r="I34" s="89"/>
    </row>
    <row r="35" spans="1:9" s="58" customFormat="1" ht="30" customHeight="1">
      <c r="A35" s="99">
        <v>16</v>
      </c>
      <c r="B35" s="117" t="s">
        <v>66</v>
      </c>
      <c r="C35" s="104" t="s">
        <v>67</v>
      </c>
      <c r="D35" s="100" t="s">
        <v>68</v>
      </c>
      <c r="E35" s="105">
        <v>15</v>
      </c>
      <c r="F35" s="102"/>
      <c r="G35" s="103"/>
      <c r="H35" s="88"/>
      <c r="I35" s="89"/>
    </row>
    <row r="36" spans="1:9" s="58" customFormat="1" ht="30" customHeight="1">
      <c r="A36" s="99">
        <v>17</v>
      </c>
      <c r="B36" s="117" t="s">
        <v>69</v>
      </c>
      <c r="C36" s="104" t="s">
        <v>67</v>
      </c>
      <c r="D36" s="100" t="s">
        <v>68</v>
      </c>
      <c r="E36" s="105">
        <v>21</v>
      </c>
      <c r="F36" s="102"/>
      <c r="G36" s="103"/>
      <c r="H36" s="88"/>
      <c r="I36" s="89"/>
    </row>
    <row r="37" spans="1:9" s="58" customFormat="1" ht="30" customHeight="1">
      <c r="A37" s="99">
        <v>18</v>
      </c>
      <c r="B37" s="117" t="s">
        <v>70</v>
      </c>
      <c r="C37" s="104" t="s">
        <v>67</v>
      </c>
      <c r="D37" s="100" t="s">
        <v>68</v>
      </c>
      <c r="E37" s="105">
        <v>176</v>
      </c>
      <c r="F37" s="102"/>
      <c r="G37" s="103"/>
      <c r="H37" s="88"/>
      <c r="I37" s="89"/>
    </row>
    <row r="38" spans="1:9" s="58" customFormat="1" ht="30" customHeight="1">
      <c r="A38" s="99">
        <v>19</v>
      </c>
      <c r="B38" s="116" t="s">
        <v>71</v>
      </c>
      <c r="C38" s="104" t="s">
        <v>72</v>
      </c>
      <c r="D38" s="100" t="s">
        <v>73</v>
      </c>
      <c r="E38" s="105">
        <v>4.16</v>
      </c>
      <c r="F38" s="102"/>
      <c r="G38" s="103"/>
      <c r="H38" s="88"/>
      <c r="I38" s="89"/>
    </row>
    <row r="39" spans="1:9" s="58" customFormat="1" ht="30" customHeight="1">
      <c r="A39" s="99">
        <v>20</v>
      </c>
      <c r="B39" s="116" t="s">
        <v>74</v>
      </c>
      <c r="C39" s="104" t="s">
        <v>75</v>
      </c>
      <c r="D39" s="100" t="s">
        <v>73</v>
      </c>
      <c r="E39" s="105">
        <v>8.1999999999999993</v>
      </c>
      <c r="F39" s="102"/>
      <c r="G39" s="103"/>
      <c r="H39" s="88"/>
      <c r="I39" s="89"/>
    </row>
    <row r="40" spans="1:9" s="58" customFormat="1" ht="30" customHeight="1">
      <c r="A40" s="99">
        <v>21</v>
      </c>
      <c r="B40" s="116" t="s">
        <v>76</v>
      </c>
      <c r="C40" s="104" t="s">
        <v>77</v>
      </c>
      <c r="D40" s="100" t="s">
        <v>73</v>
      </c>
      <c r="E40" s="105">
        <v>16.32</v>
      </c>
      <c r="F40" s="102"/>
      <c r="G40" s="103"/>
      <c r="H40" s="88"/>
      <c r="I40" s="89"/>
    </row>
    <row r="41" spans="1:9" s="58" customFormat="1" ht="30" customHeight="1">
      <c r="A41" s="99">
        <v>22</v>
      </c>
      <c r="B41" s="116" t="s">
        <v>78</v>
      </c>
      <c r="C41" s="104"/>
      <c r="D41" s="100" t="s">
        <v>73</v>
      </c>
      <c r="E41" s="105">
        <v>1.3</v>
      </c>
      <c r="F41" s="102"/>
      <c r="G41" s="103"/>
      <c r="H41" s="88"/>
      <c r="I41" s="89"/>
    </row>
    <row r="42" spans="1:9" s="58" customFormat="1" ht="30" customHeight="1">
      <c r="A42" s="99">
        <v>23</v>
      </c>
      <c r="B42" s="116" t="s">
        <v>79</v>
      </c>
      <c r="C42" s="104" t="s">
        <v>80</v>
      </c>
      <c r="D42" s="100" t="s">
        <v>81</v>
      </c>
      <c r="E42" s="105">
        <v>40</v>
      </c>
      <c r="F42" s="102"/>
      <c r="G42" s="103"/>
      <c r="H42" s="88"/>
      <c r="I42" s="89"/>
    </row>
    <row r="43" spans="1:9" s="58" customFormat="1" ht="30" customHeight="1">
      <c r="A43" s="99">
        <v>24</v>
      </c>
      <c r="B43" s="116" t="s">
        <v>82</v>
      </c>
      <c r="C43" s="104" t="s">
        <v>83</v>
      </c>
      <c r="D43" s="100" t="s">
        <v>27</v>
      </c>
      <c r="E43" s="105">
        <v>80.349999999999994</v>
      </c>
      <c r="F43" s="102"/>
      <c r="G43" s="103"/>
      <c r="H43" s="88"/>
      <c r="I43" s="89"/>
    </row>
    <row r="44" spans="1:9" s="58" customFormat="1" ht="30" customHeight="1">
      <c r="A44" s="99">
        <v>25</v>
      </c>
      <c r="B44" s="116" t="s">
        <v>82</v>
      </c>
      <c r="C44" s="104" t="s">
        <v>84</v>
      </c>
      <c r="D44" s="100" t="s">
        <v>27</v>
      </c>
      <c r="E44" s="105">
        <v>80.349999999999994</v>
      </c>
      <c r="F44" s="102"/>
      <c r="G44" s="103"/>
      <c r="H44" s="88"/>
      <c r="I44" s="89"/>
    </row>
    <row r="45" spans="1:9" s="58" customFormat="1" ht="30" customHeight="1">
      <c r="A45" s="99">
        <v>26</v>
      </c>
      <c r="B45" s="116" t="s">
        <v>85</v>
      </c>
      <c r="C45" s="104" t="s">
        <v>86</v>
      </c>
      <c r="D45" s="100" t="s">
        <v>30</v>
      </c>
      <c r="E45" s="105">
        <v>80</v>
      </c>
      <c r="F45" s="102"/>
      <c r="G45" s="103"/>
      <c r="H45" s="88"/>
      <c r="I45" s="89"/>
    </row>
    <row r="46" spans="1:9" s="58" customFormat="1" ht="30" customHeight="1">
      <c r="A46" s="99">
        <v>27</v>
      </c>
      <c r="B46" s="116" t="s">
        <v>38</v>
      </c>
      <c r="C46" s="104" t="s">
        <v>87</v>
      </c>
      <c r="D46" s="100" t="s">
        <v>33</v>
      </c>
      <c r="E46" s="105">
        <v>1</v>
      </c>
      <c r="F46" s="102"/>
      <c r="G46" s="103"/>
      <c r="H46" s="88"/>
      <c r="I46" s="89"/>
    </row>
    <row r="47" spans="1:9" s="58" customFormat="1" ht="30" customHeight="1">
      <c r="A47" s="106" t="s">
        <v>40</v>
      </c>
      <c r="B47" s="114"/>
      <c r="C47" s="87"/>
      <c r="D47" s="94"/>
      <c r="E47" s="96"/>
      <c r="F47" s="97"/>
      <c r="G47" s="98"/>
      <c r="H47" s="88"/>
      <c r="I47" s="89"/>
    </row>
    <row r="48" spans="1:9" s="58" customFormat="1" ht="30" customHeight="1">
      <c r="A48" s="99" t="s">
        <v>88</v>
      </c>
      <c r="B48" s="114" t="s">
        <v>89</v>
      </c>
      <c r="C48" s="87"/>
      <c r="D48" s="94"/>
      <c r="E48" s="96"/>
      <c r="F48" s="97"/>
      <c r="G48" s="98"/>
      <c r="H48" s="88"/>
      <c r="I48" s="89"/>
    </row>
    <row r="49" spans="1:9" s="58" customFormat="1" ht="30" customHeight="1">
      <c r="A49" s="99">
        <v>1</v>
      </c>
      <c r="B49" s="118" t="s">
        <v>89</v>
      </c>
      <c r="C49" s="87" t="s">
        <v>90</v>
      </c>
      <c r="D49" s="100"/>
      <c r="E49" s="96"/>
      <c r="F49" s="97"/>
      <c r="G49" s="98"/>
      <c r="H49" s="107"/>
      <c r="I49" s="89"/>
    </row>
    <row r="50" spans="1:9" s="58" customFormat="1" ht="30" customHeight="1">
      <c r="A50" s="99">
        <v>2</v>
      </c>
      <c r="B50" s="118" t="s">
        <v>91</v>
      </c>
      <c r="C50" s="87" t="s">
        <v>92</v>
      </c>
      <c r="D50" s="100" t="s">
        <v>47</v>
      </c>
      <c r="E50" s="108">
        <v>10</v>
      </c>
      <c r="F50" s="97"/>
      <c r="G50" s="98"/>
      <c r="H50" s="88"/>
      <c r="I50" s="89"/>
    </row>
    <row r="51" spans="1:9" s="58" customFormat="1" ht="30" customHeight="1">
      <c r="A51" s="99">
        <v>3</v>
      </c>
      <c r="B51" s="118" t="s">
        <v>93</v>
      </c>
      <c r="C51" s="87" t="s">
        <v>94</v>
      </c>
      <c r="D51" s="100" t="s">
        <v>47</v>
      </c>
      <c r="E51" s="108">
        <v>8</v>
      </c>
      <c r="F51" s="97"/>
      <c r="G51" s="98"/>
      <c r="H51" s="88"/>
      <c r="I51" s="89"/>
    </row>
    <row r="52" spans="1:9" s="58" customFormat="1" ht="30" customHeight="1">
      <c r="A52" s="99"/>
      <c r="B52" s="118" t="s">
        <v>95</v>
      </c>
      <c r="C52" s="87" t="s">
        <v>55</v>
      </c>
      <c r="D52" s="100" t="s">
        <v>47</v>
      </c>
      <c r="E52" s="105">
        <v>1.5</v>
      </c>
      <c r="F52" s="97"/>
      <c r="G52" s="98"/>
      <c r="H52" s="88"/>
      <c r="I52" s="89"/>
    </row>
    <row r="53" spans="1:9" s="58" customFormat="1" ht="30" customHeight="1">
      <c r="A53" s="99">
        <v>4</v>
      </c>
      <c r="B53" s="116" t="s">
        <v>96</v>
      </c>
      <c r="C53" s="87" t="s">
        <v>97</v>
      </c>
      <c r="D53" s="100" t="s">
        <v>73</v>
      </c>
      <c r="E53" s="105">
        <v>0.2</v>
      </c>
      <c r="F53" s="97"/>
      <c r="G53" s="98"/>
      <c r="H53" s="88"/>
      <c r="I53" s="89"/>
    </row>
    <row r="54" spans="1:9" s="58" customFormat="1" ht="30" customHeight="1">
      <c r="A54" s="99">
        <v>5</v>
      </c>
      <c r="B54" s="118" t="s">
        <v>98</v>
      </c>
      <c r="C54" s="87" t="s">
        <v>99</v>
      </c>
      <c r="D54" s="100" t="s">
        <v>73</v>
      </c>
      <c r="E54" s="108">
        <f>5.1+2.76+1.8</f>
        <v>9.66</v>
      </c>
      <c r="F54" s="97"/>
      <c r="G54" s="98"/>
      <c r="H54" s="88"/>
      <c r="I54" s="89"/>
    </row>
    <row r="55" spans="1:9" s="58" customFormat="1" ht="30" customHeight="1">
      <c r="A55" s="99">
        <v>6</v>
      </c>
      <c r="B55" s="118" t="s">
        <v>100</v>
      </c>
      <c r="C55" s="87" t="s">
        <v>101</v>
      </c>
      <c r="D55" s="100" t="s">
        <v>27</v>
      </c>
      <c r="E55" s="108">
        <v>147</v>
      </c>
      <c r="F55" s="97"/>
      <c r="G55" s="98"/>
      <c r="H55" s="88" t="s">
        <v>102</v>
      </c>
      <c r="I55" s="89"/>
    </row>
    <row r="56" spans="1:9" s="58" customFormat="1" ht="30" customHeight="1">
      <c r="A56" s="99"/>
      <c r="B56" s="119" t="s">
        <v>103</v>
      </c>
      <c r="C56" s="87" t="s">
        <v>104</v>
      </c>
      <c r="D56" s="109" t="s">
        <v>105</v>
      </c>
      <c r="E56" s="108">
        <v>1</v>
      </c>
      <c r="F56" s="97"/>
      <c r="G56" s="98"/>
      <c r="H56" s="88"/>
      <c r="I56" s="89"/>
    </row>
    <row r="57" spans="1:9" s="58" customFormat="1" ht="30" customHeight="1">
      <c r="A57" s="99" t="s">
        <v>106</v>
      </c>
      <c r="B57" s="114" t="s">
        <v>107</v>
      </c>
      <c r="C57" s="95"/>
      <c r="D57" s="109"/>
      <c r="E57" s="108"/>
      <c r="F57" s="97"/>
      <c r="G57" s="98"/>
      <c r="H57" s="88"/>
      <c r="I57" s="89"/>
    </row>
    <row r="58" spans="1:9" s="58" customFormat="1" ht="30" customHeight="1">
      <c r="A58" s="99">
        <v>1</v>
      </c>
      <c r="B58" s="119" t="s">
        <v>107</v>
      </c>
      <c r="C58" s="87" t="s">
        <v>108</v>
      </c>
      <c r="D58" s="94" t="s">
        <v>33</v>
      </c>
      <c r="E58" s="96">
        <v>1</v>
      </c>
      <c r="F58" s="97"/>
      <c r="G58" s="98"/>
      <c r="H58" s="88"/>
      <c r="I58" s="89"/>
    </row>
    <row r="59" spans="1:9" s="58" customFormat="1" ht="30" customHeight="1">
      <c r="A59" s="99" t="s">
        <v>109</v>
      </c>
      <c r="B59" s="114" t="s">
        <v>110</v>
      </c>
      <c r="C59" s="87"/>
      <c r="D59" s="94"/>
      <c r="E59" s="96"/>
      <c r="F59" s="97"/>
      <c r="G59" s="98"/>
      <c r="H59" s="88"/>
      <c r="I59" s="89"/>
    </row>
    <row r="60" spans="1:9" s="58" customFormat="1" ht="30" customHeight="1">
      <c r="A60" s="99">
        <v>1</v>
      </c>
      <c r="B60" s="119" t="s">
        <v>111</v>
      </c>
      <c r="C60" s="87" t="s">
        <v>112</v>
      </c>
      <c r="D60" s="100" t="s">
        <v>47</v>
      </c>
      <c r="E60" s="96">
        <v>66.7</v>
      </c>
      <c r="F60" s="97"/>
      <c r="G60" s="98"/>
      <c r="H60" s="88"/>
      <c r="I60" s="89"/>
    </row>
    <row r="61" spans="1:9" s="58" customFormat="1" ht="30" customHeight="1">
      <c r="A61" s="99">
        <v>2</v>
      </c>
      <c r="B61" s="119" t="s">
        <v>113</v>
      </c>
      <c r="C61" s="87" t="s">
        <v>114</v>
      </c>
      <c r="D61" s="100" t="s">
        <v>27</v>
      </c>
      <c r="E61" s="96">
        <v>76.8</v>
      </c>
      <c r="F61" s="97"/>
      <c r="G61" s="98"/>
      <c r="H61" s="88"/>
      <c r="I61" s="89"/>
    </row>
    <row r="62" spans="1:9" s="58" customFormat="1" ht="30" customHeight="1">
      <c r="A62" s="99">
        <v>3</v>
      </c>
      <c r="B62" s="119" t="s">
        <v>115</v>
      </c>
      <c r="C62" s="87" t="s">
        <v>116</v>
      </c>
      <c r="D62" s="100" t="s">
        <v>27</v>
      </c>
      <c r="E62" s="96">
        <v>59.6</v>
      </c>
      <c r="F62" s="97"/>
      <c r="G62" s="98"/>
      <c r="H62" s="88"/>
      <c r="I62" s="89"/>
    </row>
    <row r="63" spans="1:9" s="58" customFormat="1" ht="30" customHeight="1">
      <c r="A63" s="99">
        <v>4</v>
      </c>
      <c r="B63" s="119" t="s">
        <v>117</v>
      </c>
      <c r="C63" s="87" t="s">
        <v>114</v>
      </c>
      <c r="D63" s="100" t="s">
        <v>27</v>
      </c>
      <c r="E63" s="96">
        <v>615.92999999999995</v>
      </c>
      <c r="F63" s="97"/>
      <c r="G63" s="98"/>
      <c r="H63" s="88"/>
      <c r="I63" s="89"/>
    </row>
    <row r="64" spans="1:9" s="58" customFormat="1" ht="30" customHeight="1">
      <c r="A64" s="99">
        <v>5</v>
      </c>
      <c r="B64" s="119" t="s">
        <v>118</v>
      </c>
      <c r="C64" s="87" t="s">
        <v>114</v>
      </c>
      <c r="D64" s="100" t="s">
        <v>27</v>
      </c>
      <c r="E64" s="96">
        <v>190.65</v>
      </c>
      <c r="F64" s="97"/>
      <c r="G64" s="98"/>
      <c r="H64" s="88"/>
      <c r="I64" s="89"/>
    </row>
    <row r="65" spans="1:9" s="58" customFormat="1" ht="30" customHeight="1">
      <c r="A65" s="99">
        <v>6</v>
      </c>
      <c r="B65" s="119" t="s">
        <v>119</v>
      </c>
      <c r="C65" s="87" t="s">
        <v>120</v>
      </c>
      <c r="D65" s="94" t="s">
        <v>121</v>
      </c>
      <c r="E65" s="96">
        <v>1</v>
      </c>
      <c r="F65" s="97"/>
      <c r="G65" s="98"/>
      <c r="H65" s="88"/>
      <c r="I65" s="89"/>
    </row>
    <row r="66" spans="1:9" s="58" customFormat="1" ht="30" customHeight="1">
      <c r="A66" s="99">
        <v>7</v>
      </c>
      <c r="B66" s="119" t="s">
        <v>122</v>
      </c>
      <c r="C66" s="87" t="s">
        <v>123</v>
      </c>
      <c r="D66" s="94" t="s">
        <v>30</v>
      </c>
      <c r="E66" s="96">
        <v>40</v>
      </c>
      <c r="F66" s="97"/>
      <c r="G66" s="98"/>
      <c r="H66" s="88"/>
      <c r="I66" s="89"/>
    </row>
    <row r="67" spans="1:9" s="58" customFormat="1" ht="30" customHeight="1">
      <c r="A67" s="99">
        <v>8</v>
      </c>
      <c r="B67" s="119" t="s">
        <v>124</v>
      </c>
      <c r="C67" s="87" t="s">
        <v>125</v>
      </c>
      <c r="D67" s="100" t="s">
        <v>27</v>
      </c>
      <c r="E67" s="96">
        <v>1519</v>
      </c>
      <c r="F67" s="97"/>
      <c r="G67" s="98"/>
      <c r="H67" s="88" t="s">
        <v>126</v>
      </c>
      <c r="I67" s="89"/>
    </row>
    <row r="68" spans="1:9" s="58" customFormat="1" ht="30" customHeight="1">
      <c r="A68" s="99">
        <v>9</v>
      </c>
      <c r="B68" s="119" t="s">
        <v>127</v>
      </c>
      <c r="C68" s="87" t="s">
        <v>128</v>
      </c>
      <c r="D68" s="100" t="s">
        <v>27</v>
      </c>
      <c r="E68" s="96">
        <v>1519</v>
      </c>
      <c r="F68" s="97"/>
      <c r="G68" s="98"/>
      <c r="H68" s="88" t="s">
        <v>126</v>
      </c>
      <c r="I68" s="89"/>
    </row>
    <row r="69" spans="1:9" s="58" customFormat="1" ht="30" customHeight="1">
      <c r="A69" s="99">
        <v>10</v>
      </c>
      <c r="B69" s="119" t="s">
        <v>129</v>
      </c>
      <c r="C69" s="87" t="s">
        <v>130</v>
      </c>
      <c r="D69" s="100" t="s">
        <v>47</v>
      </c>
      <c r="E69" s="96">
        <v>1.62</v>
      </c>
      <c r="F69" s="97"/>
      <c r="G69" s="98"/>
      <c r="H69" s="88"/>
      <c r="I69" s="89"/>
    </row>
    <row r="70" spans="1:9" s="58" customFormat="1" ht="30" customHeight="1">
      <c r="A70" s="99">
        <v>11</v>
      </c>
      <c r="B70" s="119" t="s">
        <v>131</v>
      </c>
      <c r="C70" s="87" t="s">
        <v>132</v>
      </c>
      <c r="D70" s="100" t="s">
        <v>47</v>
      </c>
      <c r="E70" s="96">
        <v>0.97</v>
      </c>
      <c r="F70" s="97"/>
      <c r="G70" s="98"/>
      <c r="H70" s="88"/>
      <c r="I70" s="89"/>
    </row>
    <row r="71" spans="1:9" s="58" customFormat="1" ht="30" customHeight="1">
      <c r="A71" s="99">
        <v>12</v>
      </c>
      <c r="B71" s="119" t="s">
        <v>133</v>
      </c>
      <c r="C71" s="87" t="s">
        <v>134</v>
      </c>
      <c r="D71" s="100" t="s">
        <v>47</v>
      </c>
      <c r="E71" s="96">
        <v>0.16</v>
      </c>
      <c r="F71" s="97"/>
      <c r="G71" s="98"/>
      <c r="H71" s="88"/>
      <c r="I71" s="89"/>
    </row>
    <row r="72" spans="1:9" s="58" customFormat="1" ht="30" customHeight="1">
      <c r="A72" s="99" t="s">
        <v>135</v>
      </c>
      <c r="B72" s="114" t="s">
        <v>136</v>
      </c>
      <c r="C72" s="87"/>
      <c r="D72" s="94"/>
      <c r="E72" s="96"/>
      <c r="F72" s="97"/>
      <c r="G72" s="98"/>
      <c r="H72" s="88"/>
      <c r="I72" s="89"/>
    </row>
    <row r="73" spans="1:9" s="58" customFormat="1" ht="30" customHeight="1">
      <c r="A73" s="99" t="s">
        <v>137</v>
      </c>
      <c r="B73" s="114" t="s">
        <v>138</v>
      </c>
      <c r="C73" s="87"/>
      <c r="D73" s="94"/>
      <c r="E73" s="96">
        <v>0.09</v>
      </c>
      <c r="F73" s="97"/>
      <c r="G73" s="98"/>
      <c r="H73" s="88"/>
      <c r="I73" s="89"/>
    </row>
    <row r="74" spans="1:9" s="58" customFormat="1" ht="30" customHeight="1">
      <c r="A74" s="99" t="s">
        <v>139</v>
      </c>
      <c r="B74" s="114" t="s">
        <v>140</v>
      </c>
      <c r="C74" s="87"/>
      <c r="D74" s="94"/>
      <c r="E74" s="96"/>
      <c r="F74" s="97"/>
      <c r="G74" s="98"/>
      <c r="H74" s="88"/>
      <c r="I74" s="89"/>
    </row>
    <row r="75" spans="1:9" ht="30" customHeight="1">
      <c r="A75" s="126"/>
      <c r="B75" s="126"/>
      <c r="C75" s="126"/>
      <c r="D75" s="127"/>
      <c r="E75" s="128"/>
      <c r="F75" s="129"/>
      <c r="G75" s="130"/>
      <c r="H75" s="126"/>
    </row>
  </sheetData>
  <mergeCells count="12">
    <mergeCell ref="A2:H2"/>
    <mergeCell ref="A3:H3"/>
    <mergeCell ref="A4:C4"/>
    <mergeCell ref="A75:H75"/>
    <mergeCell ref="A5:A6"/>
    <mergeCell ref="B5:B6"/>
    <mergeCell ref="C5:C6"/>
    <mergeCell ref="D5:D6"/>
    <mergeCell ref="E5:E6"/>
    <mergeCell ref="F5:F6"/>
    <mergeCell ref="G5:G6"/>
    <mergeCell ref="H5:H6"/>
  </mergeCells>
  <phoneticPr fontId="78" type="noConversion"/>
  <printOptions horizontalCentered="1"/>
  <pageMargins left="0.31458333333333299" right="0.31458333333333299" top="0.75138888888888899" bottom="0.75138888888888899" header="0.29861111111111099" footer="0.29861111111111099"/>
  <pageSetup paperSize="9" scale="92" fitToHeight="0" orientation="portrait" verticalDpi="300"/>
  <headerFooter>
    <oddFooter>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23"/>
  <sheetViews>
    <sheetView view="pageBreakPreview" zoomScaleNormal="100" workbookViewId="0">
      <selection activeCell="B7" sqref="B7"/>
    </sheetView>
  </sheetViews>
  <sheetFormatPr defaultColWidth="70.36328125" defaultRowHeight="15"/>
  <cols>
    <col min="1" max="1" width="16.08984375" style="40" customWidth="1"/>
    <col min="2" max="2" width="48.08984375" style="40" customWidth="1"/>
    <col min="3" max="3" width="18" style="40" customWidth="1"/>
    <col min="4" max="4" width="36.7265625" style="41" customWidth="1"/>
    <col min="5" max="254" width="9" style="40" customWidth="1"/>
    <col min="255" max="255" width="4.7265625" style="40" customWidth="1"/>
    <col min="256" max="256" width="70.36328125" style="40"/>
    <col min="257" max="257" width="16.08984375" style="40" customWidth="1"/>
    <col min="258" max="258" width="48.08984375" style="40" customWidth="1"/>
    <col min="259" max="259" width="18" style="40" customWidth="1"/>
    <col min="260" max="510" width="9" style="40" customWidth="1"/>
    <col min="511" max="511" width="4.7265625" style="40" customWidth="1"/>
    <col min="512" max="512" width="70.36328125" style="40"/>
    <col min="513" max="513" width="16.08984375" style="40" customWidth="1"/>
    <col min="514" max="514" width="48.08984375" style="40" customWidth="1"/>
    <col min="515" max="515" width="18" style="40" customWidth="1"/>
    <col min="516" max="766" width="9" style="40" customWidth="1"/>
    <col min="767" max="767" width="4.7265625" style="40" customWidth="1"/>
    <col min="768" max="768" width="70.36328125" style="40"/>
    <col min="769" max="769" width="16.08984375" style="40" customWidth="1"/>
    <col min="770" max="770" width="48.08984375" style="40" customWidth="1"/>
    <col min="771" max="771" width="18" style="40" customWidth="1"/>
    <col min="772" max="1022" width="9" style="40" customWidth="1"/>
    <col min="1023" max="1023" width="4.7265625" style="40" customWidth="1"/>
    <col min="1024" max="1024" width="70.36328125" style="40"/>
    <col min="1025" max="1025" width="16.08984375" style="40" customWidth="1"/>
    <col min="1026" max="1026" width="48.08984375" style="40" customWidth="1"/>
    <col min="1027" max="1027" width="18" style="40" customWidth="1"/>
    <col min="1028" max="1278" width="9" style="40" customWidth="1"/>
    <col min="1279" max="1279" width="4.7265625" style="40" customWidth="1"/>
    <col min="1280" max="1280" width="70.36328125" style="40"/>
    <col min="1281" max="1281" width="16.08984375" style="40" customWidth="1"/>
    <col min="1282" max="1282" width="48.08984375" style="40" customWidth="1"/>
    <col min="1283" max="1283" width="18" style="40" customWidth="1"/>
    <col min="1284" max="1534" width="9" style="40" customWidth="1"/>
    <col min="1535" max="1535" width="4.7265625" style="40" customWidth="1"/>
    <col min="1536" max="1536" width="70.36328125" style="40"/>
    <col min="1537" max="1537" width="16.08984375" style="40" customWidth="1"/>
    <col min="1538" max="1538" width="48.08984375" style="40" customWidth="1"/>
    <col min="1539" max="1539" width="18" style="40" customWidth="1"/>
    <col min="1540" max="1790" width="9" style="40" customWidth="1"/>
    <col min="1791" max="1791" width="4.7265625" style="40" customWidth="1"/>
    <col min="1792" max="1792" width="70.36328125" style="40"/>
    <col min="1793" max="1793" width="16.08984375" style="40" customWidth="1"/>
    <col min="1794" max="1794" width="48.08984375" style="40" customWidth="1"/>
    <col min="1795" max="1795" width="18" style="40" customWidth="1"/>
    <col min="1796" max="2046" width="9" style="40" customWidth="1"/>
    <col min="2047" max="2047" width="4.7265625" style="40" customWidth="1"/>
    <col min="2048" max="2048" width="70.36328125" style="40"/>
    <col min="2049" max="2049" width="16.08984375" style="40" customWidth="1"/>
    <col min="2050" max="2050" width="48.08984375" style="40" customWidth="1"/>
    <col min="2051" max="2051" width="18" style="40" customWidth="1"/>
    <col min="2052" max="2302" width="9" style="40" customWidth="1"/>
    <col min="2303" max="2303" width="4.7265625" style="40" customWidth="1"/>
    <col min="2304" max="2304" width="70.36328125" style="40"/>
    <col min="2305" max="2305" width="16.08984375" style="40" customWidth="1"/>
    <col min="2306" max="2306" width="48.08984375" style="40" customWidth="1"/>
    <col min="2307" max="2307" width="18" style="40" customWidth="1"/>
    <col min="2308" max="2558" width="9" style="40" customWidth="1"/>
    <col min="2559" max="2559" width="4.7265625" style="40" customWidth="1"/>
    <col min="2560" max="2560" width="70.36328125" style="40"/>
    <col min="2561" max="2561" width="16.08984375" style="40" customWidth="1"/>
    <col min="2562" max="2562" width="48.08984375" style="40" customWidth="1"/>
    <col min="2563" max="2563" width="18" style="40" customWidth="1"/>
    <col min="2564" max="2814" width="9" style="40" customWidth="1"/>
    <col min="2815" max="2815" width="4.7265625" style="40" customWidth="1"/>
    <col min="2816" max="2816" width="70.36328125" style="40"/>
    <col min="2817" max="2817" width="16.08984375" style="40" customWidth="1"/>
    <col min="2818" max="2818" width="48.08984375" style="40" customWidth="1"/>
    <col min="2819" max="2819" width="18" style="40" customWidth="1"/>
    <col min="2820" max="3070" width="9" style="40" customWidth="1"/>
    <col min="3071" max="3071" width="4.7265625" style="40" customWidth="1"/>
    <col min="3072" max="3072" width="70.36328125" style="40"/>
    <col min="3073" max="3073" width="16.08984375" style="40" customWidth="1"/>
    <col min="3074" max="3074" width="48.08984375" style="40" customWidth="1"/>
    <col min="3075" max="3075" width="18" style="40" customWidth="1"/>
    <col min="3076" max="3326" width="9" style="40" customWidth="1"/>
    <col min="3327" max="3327" width="4.7265625" style="40" customWidth="1"/>
    <col min="3328" max="3328" width="70.36328125" style="40"/>
    <col min="3329" max="3329" width="16.08984375" style="40" customWidth="1"/>
    <col min="3330" max="3330" width="48.08984375" style="40" customWidth="1"/>
    <col min="3331" max="3331" width="18" style="40" customWidth="1"/>
    <col min="3332" max="3582" width="9" style="40" customWidth="1"/>
    <col min="3583" max="3583" width="4.7265625" style="40" customWidth="1"/>
    <col min="3584" max="3584" width="70.36328125" style="40"/>
    <col min="3585" max="3585" width="16.08984375" style="40" customWidth="1"/>
    <col min="3586" max="3586" width="48.08984375" style="40" customWidth="1"/>
    <col min="3587" max="3587" width="18" style="40" customWidth="1"/>
    <col min="3588" max="3838" width="9" style="40" customWidth="1"/>
    <col min="3839" max="3839" width="4.7265625" style="40" customWidth="1"/>
    <col min="3840" max="3840" width="70.36328125" style="40"/>
    <col min="3841" max="3841" width="16.08984375" style="40" customWidth="1"/>
    <col min="3842" max="3842" width="48.08984375" style="40" customWidth="1"/>
    <col min="3843" max="3843" width="18" style="40" customWidth="1"/>
    <col min="3844" max="4094" width="9" style="40" customWidth="1"/>
    <col min="4095" max="4095" width="4.7265625" style="40" customWidth="1"/>
    <col min="4096" max="4096" width="70.36328125" style="40"/>
    <col min="4097" max="4097" width="16.08984375" style="40" customWidth="1"/>
    <col min="4098" max="4098" width="48.08984375" style="40" customWidth="1"/>
    <col min="4099" max="4099" width="18" style="40" customWidth="1"/>
    <col min="4100" max="4350" width="9" style="40" customWidth="1"/>
    <col min="4351" max="4351" width="4.7265625" style="40" customWidth="1"/>
    <col min="4352" max="4352" width="70.36328125" style="40"/>
    <col min="4353" max="4353" width="16.08984375" style="40" customWidth="1"/>
    <col min="4354" max="4354" width="48.08984375" style="40" customWidth="1"/>
    <col min="4355" max="4355" width="18" style="40" customWidth="1"/>
    <col min="4356" max="4606" width="9" style="40" customWidth="1"/>
    <col min="4607" max="4607" width="4.7265625" style="40" customWidth="1"/>
    <col min="4608" max="4608" width="70.36328125" style="40"/>
    <col min="4609" max="4609" width="16.08984375" style="40" customWidth="1"/>
    <col min="4610" max="4610" width="48.08984375" style="40" customWidth="1"/>
    <col min="4611" max="4611" width="18" style="40" customWidth="1"/>
    <col min="4612" max="4862" width="9" style="40" customWidth="1"/>
    <col min="4863" max="4863" width="4.7265625" style="40" customWidth="1"/>
    <col min="4864" max="4864" width="70.36328125" style="40"/>
    <col min="4865" max="4865" width="16.08984375" style="40" customWidth="1"/>
    <col min="4866" max="4866" width="48.08984375" style="40" customWidth="1"/>
    <col min="4867" max="4867" width="18" style="40" customWidth="1"/>
    <col min="4868" max="5118" width="9" style="40" customWidth="1"/>
    <col min="5119" max="5119" width="4.7265625" style="40" customWidth="1"/>
    <col min="5120" max="5120" width="70.36328125" style="40"/>
    <col min="5121" max="5121" width="16.08984375" style="40" customWidth="1"/>
    <col min="5122" max="5122" width="48.08984375" style="40" customWidth="1"/>
    <col min="5123" max="5123" width="18" style="40" customWidth="1"/>
    <col min="5124" max="5374" width="9" style="40" customWidth="1"/>
    <col min="5375" max="5375" width="4.7265625" style="40" customWidth="1"/>
    <col min="5376" max="5376" width="70.36328125" style="40"/>
    <col min="5377" max="5377" width="16.08984375" style="40" customWidth="1"/>
    <col min="5378" max="5378" width="48.08984375" style="40" customWidth="1"/>
    <col min="5379" max="5379" width="18" style="40" customWidth="1"/>
    <col min="5380" max="5630" width="9" style="40" customWidth="1"/>
    <col min="5631" max="5631" width="4.7265625" style="40" customWidth="1"/>
    <col min="5632" max="5632" width="70.36328125" style="40"/>
    <col min="5633" max="5633" width="16.08984375" style="40" customWidth="1"/>
    <col min="5634" max="5634" width="48.08984375" style="40" customWidth="1"/>
    <col min="5635" max="5635" width="18" style="40" customWidth="1"/>
    <col min="5636" max="5886" width="9" style="40" customWidth="1"/>
    <col min="5887" max="5887" width="4.7265625" style="40" customWidth="1"/>
    <col min="5888" max="5888" width="70.36328125" style="40"/>
    <col min="5889" max="5889" width="16.08984375" style="40" customWidth="1"/>
    <col min="5890" max="5890" width="48.08984375" style="40" customWidth="1"/>
    <col min="5891" max="5891" width="18" style="40" customWidth="1"/>
    <col min="5892" max="6142" width="9" style="40" customWidth="1"/>
    <col min="6143" max="6143" width="4.7265625" style="40" customWidth="1"/>
    <col min="6144" max="6144" width="70.36328125" style="40"/>
    <col min="6145" max="6145" width="16.08984375" style="40" customWidth="1"/>
    <col min="6146" max="6146" width="48.08984375" style="40" customWidth="1"/>
    <col min="6147" max="6147" width="18" style="40" customWidth="1"/>
    <col min="6148" max="6398" width="9" style="40" customWidth="1"/>
    <col min="6399" max="6399" width="4.7265625" style="40" customWidth="1"/>
    <col min="6400" max="6400" width="70.36328125" style="40"/>
    <col min="6401" max="6401" width="16.08984375" style="40" customWidth="1"/>
    <col min="6402" max="6402" width="48.08984375" style="40" customWidth="1"/>
    <col min="6403" max="6403" width="18" style="40" customWidth="1"/>
    <col min="6404" max="6654" width="9" style="40" customWidth="1"/>
    <col min="6655" max="6655" width="4.7265625" style="40" customWidth="1"/>
    <col min="6656" max="6656" width="70.36328125" style="40"/>
    <col min="6657" max="6657" width="16.08984375" style="40" customWidth="1"/>
    <col min="6658" max="6658" width="48.08984375" style="40" customWidth="1"/>
    <col min="6659" max="6659" width="18" style="40" customWidth="1"/>
    <col min="6660" max="6910" width="9" style="40" customWidth="1"/>
    <col min="6911" max="6911" width="4.7265625" style="40" customWidth="1"/>
    <col min="6912" max="6912" width="70.36328125" style="40"/>
    <col min="6913" max="6913" width="16.08984375" style="40" customWidth="1"/>
    <col min="6914" max="6914" width="48.08984375" style="40" customWidth="1"/>
    <col min="6915" max="6915" width="18" style="40" customWidth="1"/>
    <col min="6916" max="7166" width="9" style="40" customWidth="1"/>
    <col min="7167" max="7167" width="4.7265625" style="40" customWidth="1"/>
    <col min="7168" max="7168" width="70.36328125" style="40"/>
    <col min="7169" max="7169" width="16.08984375" style="40" customWidth="1"/>
    <col min="7170" max="7170" width="48.08984375" style="40" customWidth="1"/>
    <col min="7171" max="7171" width="18" style="40" customWidth="1"/>
    <col min="7172" max="7422" width="9" style="40" customWidth="1"/>
    <col min="7423" max="7423" width="4.7265625" style="40" customWidth="1"/>
    <col min="7424" max="7424" width="70.36328125" style="40"/>
    <col min="7425" max="7425" width="16.08984375" style="40" customWidth="1"/>
    <col min="7426" max="7426" width="48.08984375" style="40" customWidth="1"/>
    <col min="7427" max="7427" width="18" style="40" customWidth="1"/>
    <col min="7428" max="7678" width="9" style="40" customWidth="1"/>
    <col min="7679" max="7679" width="4.7265625" style="40" customWidth="1"/>
    <col min="7680" max="7680" width="70.36328125" style="40"/>
    <col min="7681" max="7681" width="16.08984375" style="40" customWidth="1"/>
    <col min="7682" max="7682" width="48.08984375" style="40" customWidth="1"/>
    <col min="7683" max="7683" width="18" style="40" customWidth="1"/>
    <col min="7684" max="7934" width="9" style="40" customWidth="1"/>
    <col min="7935" max="7935" width="4.7265625" style="40" customWidth="1"/>
    <col min="7936" max="7936" width="70.36328125" style="40"/>
    <col min="7937" max="7937" width="16.08984375" style="40" customWidth="1"/>
    <col min="7938" max="7938" width="48.08984375" style="40" customWidth="1"/>
    <col min="7939" max="7939" width="18" style="40" customWidth="1"/>
    <col min="7940" max="8190" width="9" style="40" customWidth="1"/>
    <col min="8191" max="8191" width="4.7265625" style="40" customWidth="1"/>
    <col min="8192" max="8192" width="70.36328125" style="40"/>
    <col min="8193" max="8193" width="16.08984375" style="40" customWidth="1"/>
    <col min="8194" max="8194" width="48.08984375" style="40" customWidth="1"/>
    <col min="8195" max="8195" width="18" style="40" customWidth="1"/>
    <col min="8196" max="8446" width="9" style="40" customWidth="1"/>
    <col min="8447" max="8447" width="4.7265625" style="40" customWidth="1"/>
    <col min="8448" max="8448" width="70.36328125" style="40"/>
    <col min="8449" max="8449" width="16.08984375" style="40" customWidth="1"/>
    <col min="8450" max="8450" width="48.08984375" style="40" customWidth="1"/>
    <col min="8451" max="8451" width="18" style="40" customWidth="1"/>
    <col min="8452" max="8702" width="9" style="40" customWidth="1"/>
    <col min="8703" max="8703" width="4.7265625" style="40" customWidth="1"/>
    <col min="8704" max="8704" width="70.36328125" style="40"/>
    <col min="8705" max="8705" width="16.08984375" style="40" customWidth="1"/>
    <col min="8706" max="8706" width="48.08984375" style="40" customWidth="1"/>
    <col min="8707" max="8707" width="18" style="40" customWidth="1"/>
    <col min="8708" max="8958" width="9" style="40" customWidth="1"/>
    <col min="8959" max="8959" width="4.7265625" style="40" customWidth="1"/>
    <col min="8960" max="8960" width="70.36328125" style="40"/>
    <col min="8961" max="8961" width="16.08984375" style="40" customWidth="1"/>
    <col min="8962" max="8962" width="48.08984375" style="40" customWidth="1"/>
    <col min="8963" max="8963" width="18" style="40" customWidth="1"/>
    <col min="8964" max="9214" width="9" style="40" customWidth="1"/>
    <col min="9215" max="9215" width="4.7265625" style="40" customWidth="1"/>
    <col min="9216" max="9216" width="70.36328125" style="40"/>
    <col min="9217" max="9217" width="16.08984375" style="40" customWidth="1"/>
    <col min="9218" max="9218" width="48.08984375" style="40" customWidth="1"/>
    <col min="9219" max="9219" width="18" style="40" customWidth="1"/>
    <col min="9220" max="9470" width="9" style="40" customWidth="1"/>
    <col min="9471" max="9471" width="4.7265625" style="40" customWidth="1"/>
    <col min="9472" max="9472" width="70.36328125" style="40"/>
    <col min="9473" max="9473" width="16.08984375" style="40" customWidth="1"/>
    <col min="9474" max="9474" width="48.08984375" style="40" customWidth="1"/>
    <col min="9475" max="9475" width="18" style="40" customWidth="1"/>
    <col min="9476" max="9726" width="9" style="40" customWidth="1"/>
    <col min="9727" max="9727" width="4.7265625" style="40" customWidth="1"/>
    <col min="9728" max="9728" width="70.36328125" style="40"/>
    <col min="9729" max="9729" width="16.08984375" style="40" customWidth="1"/>
    <col min="9730" max="9730" width="48.08984375" style="40" customWidth="1"/>
    <col min="9731" max="9731" width="18" style="40" customWidth="1"/>
    <col min="9732" max="9982" width="9" style="40" customWidth="1"/>
    <col min="9983" max="9983" width="4.7265625" style="40" customWidth="1"/>
    <col min="9984" max="9984" width="70.36328125" style="40"/>
    <col min="9985" max="9985" width="16.08984375" style="40" customWidth="1"/>
    <col min="9986" max="9986" width="48.08984375" style="40" customWidth="1"/>
    <col min="9987" max="9987" width="18" style="40" customWidth="1"/>
    <col min="9988" max="10238" width="9" style="40" customWidth="1"/>
    <col min="10239" max="10239" width="4.7265625" style="40" customWidth="1"/>
    <col min="10240" max="10240" width="70.36328125" style="40"/>
    <col min="10241" max="10241" width="16.08984375" style="40" customWidth="1"/>
    <col min="10242" max="10242" width="48.08984375" style="40" customWidth="1"/>
    <col min="10243" max="10243" width="18" style="40" customWidth="1"/>
    <col min="10244" max="10494" width="9" style="40" customWidth="1"/>
    <col min="10495" max="10495" width="4.7265625" style="40" customWidth="1"/>
    <col min="10496" max="10496" width="70.36328125" style="40"/>
    <col min="10497" max="10497" width="16.08984375" style="40" customWidth="1"/>
    <col min="10498" max="10498" width="48.08984375" style="40" customWidth="1"/>
    <col min="10499" max="10499" width="18" style="40" customWidth="1"/>
    <col min="10500" max="10750" width="9" style="40" customWidth="1"/>
    <col min="10751" max="10751" width="4.7265625" style="40" customWidth="1"/>
    <col min="10752" max="10752" width="70.36328125" style="40"/>
    <col min="10753" max="10753" width="16.08984375" style="40" customWidth="1"/>
    <col min="10754" max="10754" width="48.08984375" style="40" customWidth="1"/>
    <col min="10755" max="10755" width="18" style="40" customWidth="1"/>
    <col min="10756" max="11006" width="9" style="40" customWidth="1"/>
    <col min="11007" max="11007" width="4.7265625" style="40" customWidth="1"/>
    <col min="11008" max="11008" width="70.36328125" style="40"/>
    <col min="11009" max="11009" width="16.08984375" style="40" customWidth="1"/>
    <col min="11010" max="11010" width="48.08984375" style="40" customWidth="1"/>
    <col min="11011" max="11011" width="18" style="40" customWidth="1"/>
    <col min="11012" max="11262" width="9" style="40" customWidth="1"/>
    <col min="11263" max="11263" width="4.7265625" style="40" customWidth="1"/>
    <col min="11264" max="11264" width="70.36328125" style="40"/>
    <col min="11265" max="11265" width="16.08984375" style="40" customWidth="1"/>
    <col min="11266" max="11266" width="48.08984375" style="40" customWidth="1"/>
    <col min="11267" max="11267" width="18" style="40" customWidth="1"/>
    <col min="11268" max="11518" width="9" style="40" customWidth="1"/>
    <col min="11519" max="11519" width="4.7265625" style="40" customWidth="1"/>
    <col min="11520" max="11520" width="70.36328125" style="40"/>
    <col min="11521" max="11521" width="16.08984375" style="40" customWidth="1"/>
    <col min="11522" max="11522" width="48.08984375" style="40" customWidth="1"/>
    <col min="11523" max="11523" width="18" style="40" customWidth="1"/>
    <col min="11524" max="11774" width="9" style="40" customWidth="1"/>
    <col min="11775" max="11775" width="4.7265625" style="40" customWidth="1"/>
    <col min="11776" max="11776" width="70.36328125" style="40"/>
    <col min="11777" max="11777" width="16.08984375" style="40" customWidth="1"/>
    <col min="11778" max="11778" width="48.08984375" style="40" customWidth="1"/>
    <col min="11779" max="11779" width="18" style="40" customWidth="1"/>
    <col min="11780" max="12030" width="9" style="40" customWidth="1"/>
    <col min="12031" max="12031" width="4.7265625" style="40" customWidth="1"/>
    <col min="12032" max="12032" width="70.36328125" style="40"/>
    <col min="12033" max="12033" width="16.08984375" style="40" customWidth="1"/>
    <col min="12034" max="12034" width="48.08984375" style="40" customWidth="1"/>
    <col min="12035" max="12035" width="18" style="40" customWidth="1"/>
    <col min="12036" max="12286" width="9" style="40" customWidth="1"/>
    <col min="12287" max="12287" width="4.7265625" style="40" customWidth="1"/>
    <col min="12288" max="12288" width="70.36328125" style="40"/>
    <col min="12289" max="12289" width="16.08984375" style="40" customWidth="1"/>
    <col min="12290" max="12290" width="48.08984375" style="40" customWidth="1"/>
    <col min="12291" max="12291" width="18" style="40" customWidth="1"/>
    <col min="12292" max="12542" width="9" style="40" customWidth="1"/>
    <col min="12543" max="12543" width="4.7265625" style="40" customWidth="1"/>
    <col min="12544" max="12544" width="70.36328125" style="40"/>
    <col min="12545" max="12545" width="16.08984375" style="40" customWidth="1"/>
    <col min="12546" max="12546" width="48.08984375" style="40" customWidth="1"/>
    <col min="12547" max="12547" width="18" style="40" customWidth="1"/>
    <col min="12548" max="12798" width="9" style="40" customWidth="1"/>
    <col min="12799" max="12799" width="4.7265625" style="40" customWidth="1"/>
    <col min="12800" max="12800" width="70.36328125" style="40"/>
    <col min="12801" max="12801" width="16.08984375" style="40" customWidth="1"/>
    <col min="12802" max="12802" width="48.08984375" style="40" customWidth="1"/>
    <col min="12803" max="12803" width="18" style="40" customWidth="1"/>
    <col min="12804" max="13054" width="9" style="40" customWidth="1"/>
    <col min="13055" max="13055" width="4.7265625" style="40" customWidth="1"/>
    <col min="13056" max="13056" width="70.36328125" style="40"/>
    <col min="13057" max="13057" width="16.08984375" style="40" customWidth="1"/>
    <col min="13058" max="13058" width="48.08984375" style="40" customWidth="1"/>
    <col min="13059" max="13059" width="18" style="40" customWidth="1"/>
    <col min="13060" max="13310" width="9" style="40" customWidth="1"/>
    <col min="13311" max="13311" width="4.7265625" style="40" customWidth="1"/>
    <col min="13312" max="13312" width="70.36328125" style="40"/>
    <col min="13313" max="13313" width="16.08984375" style="40" customWidth="1"/>
    <col min="13314" max="13314" width="48.08984375" style="40" customWidth="1"/>
    <col min="13315" max="13315" width="18" style="40" customWidth="1"/>
    <col min="13316" max="13566" width="9" style="40" customWidth="1"/>
    <col min="13567" max="13567" width="4.7265625" style="40" customWidth="1"/>
    <col min="13568" max="13568" width="70.36328125" style="40"/>
    <col min="13569" max="13569" width="16.08984375" style="40" customWidth="1"/>
    <col min="13570" max="13570" width="48.08984375" style="40" customWidth="1"/>
    <col min="13571" max="13571" width="18" style="40" customWidth="1"/>
    <col min="13572" max="13822" width="9" style="40" customWidth="1"/>
    <col min="13823" max="13823" width="4.7265625" style="40" customWidth="1"/>
    <col min="13824" max="13824" width="70.36328125" style="40"/>
    <col min="13825" max="13825" width="16.08984375" style="40" customWidth="1"/>
    <col min="13826" max="13826" width="48.08984375" style="40" customWidth="1"/>
    <col min="13827" max="13827" width="18" style="40" customWidth="1"/>
    <col min="13828" max="14078" width="9" style="40" customWidth="1"/>
    <col min="14079" max="14079" width="4.7265625" style="40" customWidth="1"/>
    <col min="14080" max="14080" width="70.36328125" style="40"/>
    <col min="14081" max="14081" width="16.08984375" style="40" customWidth="1"/>
    <col min="14082" max="14082" width="48.08984375" style="40" customWidth="1"/>
    <col min="14083" max="14083" width="18" style="40" customWidth="1"/>
    <col min="14084" max="14334" width="9" style="40" customWidth="1"/>
    <col min="14335" max="14335" width="4.7265625" style="40" customWidth="1"/>
    <col min="14336" max="14336" width="70.36328125" style="40"/>
    <col min="14337" max="14337" width="16.08984375" style="40" customWidth="1"/>
    <col min="14338" max="14338" width="48.08984375" style="40" customWidth="1"/>
    <col min="14339" max="14339" width="18" style="40" customWidth="1"/>
    <col min="14340" max="14590" width="9" style="40" customWidth="1"/>
    <col min="14591" max="14591" width="4.7265625" style="40" customWidth="1"/>
    <col min="14592" max="14592" width="70.36328125" style="40"/>
    <col min="14593" max="14593" width="16.08984375" style="40" customWidth="1"/>
    <col min="14594" max="14594" width="48.08984375" style="40" customWidth="1"/>
    <col min="14595" max="14595" width="18" style="40" customWidth="1"/>
    <col min="14596" max="14846" width="9" style="40" customWidth="1"/>
    <col min="14847" max="14847" width="4.7265625" style="40" customWidth="1"/>
    <col min="14848" max="14848" width="70.36328125" style="40"/>
    <col min="14849" max="14849" width="16.08984375" style="40" customWidth="1"/>
    <col min="14850" max="14850" width="48.08984375" style="40" customWidth="1"/>
    <col min="14851" max="14851" width="18" style="40" customWidth="1"/>
    <col min="14852" max="15102" width="9" style="40" customWidth="1"/>
    <col min="15103" max="15103" width="4.7265625" style="40" customWidth="1"/>
    <col min="15104" max="15104" width="70.36328125" style="40"/>
    <col min="15105" max="15105" width="16.08984375" style="40" customWidth="1"/>
    <col min="15106" max="15106" width="48.08984375" style="40" customWidth="1"/>
    <col min="15107" max="15107" width="18" style="40" customWidth="1"/>
    <col min="15108" max="15358" width="9" style="40" customWidth="1"/>
    <col min="15359" max="15359" width="4.7265625" style="40" customWidth="1"/>
    <col min="15360" max="15360" width="70.36328125" style="40"/>
    <col min="15361" max="15361" width="16.08984375" style="40" customWidth="1"/>
    <col min="15362" max="15362" width="48.08984375" style="40" customWidth="1"/>
    <col min="15363" max="15363" width="18" style="40" customWidth="1"/>
    <col min="15364" max="15614" width="9" style="40" customWidth="1"/>
    <col min="15615" max="15615" width="4.7265625" style="40" customWidth="1"/>
    <col min="15616" max="15616" width="70.36328125" style="40"/>
    <col min="15617" max="15617" width="16.08984375" style="40" customWidth="1"/>
    <col min="15618" max="15618" width="48.08984375" style="40" customWidth="1"/>
    <col min="15619" max="15619" width="18" style="40" customWidth="1"/>
    <col min="15620" max="15870" width="9" style="40" customWidth="1"/>
    <col min="15871" max="15871" width="4.7265625" style="40" customWidth="1"/>
    <col min="15872" max="15872" width="70.36328125" style="40"/>
    <col min="15873" max="15873" width="16.08984375" style="40" customWidth="1"/>
    <col min="15874" max="15874" width="48.08984375" style="40" customWidth="1"/>
    <col min="15875" max="15875" width="18" style="40" customWidth="1"/>
    <col min="15876" max="16126" width="9" style="40" customWidth="1"/>
    <col min="16127" max="16127" width="4.7265625" style="40" customWidth="1"/>
    <col min="16128" max="16128" width="70.36328125" style="40"/>
    <col min="16129" max="16129" width="16.08984375" style="40" customWidth="1"/>
    <col min="16130" max="16130" width="48.08984375" style="40" customWidth="1"/>
    <col min="16131" max="16131" width="18" style="40" customWidth="1"/>
    <col min="16132" max="16382" width="9" style="40" customWidth="1"/>
    <col min="16383" max="16383" width="4.7265625" style="40" customWidth="1"/>
    <col min="16384" max="16384" width="70.36328125" style="40"/>
  </cols>
  <sheetData>
    <row r="1" spans="1:4" s="38" customFormat="1">
      <c r="A1" s="42"/>
      <c r="D1" s="43"/>
    </row>
    <row r="2" spans="1:4">
      <c r="A2" s="44"/>
    </row>
    <row r="3" spans="1:4" s="39" customFormat="1" ht="39.9" customHeight="1">
      <c r="A3" s="139" t="s">
        <v>141</v>
      </c>
      <c r="B3" s="139"/>
      <c r="C3" s="139"/>
      <c r="D3" s="41"/>
    </row>
    <row r="4" spans="1:4" s="39" customFormat="1" ht="39.9" customHeight="1">
      <c r="A4" s="139"/>
      <c r="B4" s="139"/>
      <c r="C4" s="139"/>
      <c r="D4" s="41"/>
    </row>
    <row r="5" spans="1:4" s="39" customFormat="1" ht="39.9" customHeight="1">
      <c r="A5" s="139"/>
      <c r="B5" s="139"/>
      <c r="C5" s="139"/>
      <c r="D5" s="41"/>
    </row>
    <row r="6" spans="1:4" s="39" customFormat="1" ht="32">
      <c r="A6" s="45"/>
      <c r="D6" s="41"/>
    </row>
    <row r="7" spans="1:4" s="39" customFormat="1" ht="32">
      <c r="A7" s="45"/>
      <c r="D7" s="41"/>
    </row>
    <row r="8" spans="1:4" s="39" customFormat="1" ht="32">
      <c r="A8" s="46"/>
      <c r="D8" s="41"/>
    </row>
    <row r="9" spans="1:4" s="39" customFormat="1" ht="60" customHeight="1">
      <c r="A9" s="138" t="s">
        <v>142</v>
      </c>
      <c r="B9" s="138"/>
      <c r="C9" s="138"/>
      <c r="D9" s="41"/>
    </row>
    <row r="10" spans="1:4" s="39" customFormat="1" ht="60" customHeight="1">
      <c r="A10" s="138" t="s">
        <v>143</v>
      </c>
      <c r="B10" s="138"/>
      <c r="C10" s="138"/>
      <c r="D10" s="41"/>
    </row>
    <row r="11" spans="1:4" s="39" customFormat="1" ht="32">
      <c r="A11" s="46"/>
      <c r="D11" s="41"/>
    </row>
    <row r="12" spans="1:4" s="39" customFormat="1" ht="32">
      <c r="A12" s="46"/>
      <c r="D12" s="41"/>
    </row>
    <row r="13" spans="1:4" s="39" customFormat="1" ht="32">
      <c r="A13" s="46"/>
      <c r="D13" s="41"/>
    </row>
    <row r="14" spans="1:4" ht="60" customHeight="1">
      <c r="A14" s="47" t="s">
        <v>144</v>
      </c>
      <c r="B14" s="48" t="s">
        <v>145</v>
      </c>
      <c r="C14" s="47" t="s">
        <v>146</v>
      </c>
    </row>
    <row r="15" spans="1:4" ht="60" customHeight="1">
      <c r="A15" s="47" t="s">
        <v>147</v>
      </c>
      <c r="B15" s="49"/>
      <c r="C15" s="47" t="s">
        <v>148</v>
      </c>
    </row>
    <row r="16" spans="1:4" ht="60" customHeight="1">
      <c r="A16" s="47" t="s">
        <v>149</v>
      </c>
      <c r="B16" s="49"/>
      <c r="C16" s="47" t="s">
        <v>148</v>
      </c>
    </row>
    <row r="17" spans="1:3" ht="54.75" customHeight="1">
      <c r="A17" s="47" t="s">
        <v>150</v>
      </c>
      <c r="B17" s="50">
        <v>43475</v>
      </c>
      <c r="C17" s="47"/>
    </row>
    <row r="18" spans="1:3" ht="17.5">
      <c r="A18" s="51"/>
    </row>
    <row r="19" spans="1:3" ht="17.5">
      <c r="A19" s="52"/>
    </row>
    <row r="20" spans="1:3" ht="17.5">
      <c r="A20" s="53"/>
    </row>
    <row r="21" spans="1:3" ht="30" customHeight="1">
      <c r="A21" s="53"/>
    </row>
    <row r="22" spans="1:3" ht="30" customHeight="1">
      <c r="A22" s="53"/>
    </row>
    <row r="23" spans="1:3" ht="30" customHeight="1">
      <c r="A23" s="53"/>
    </row>
  </sheetData>
  <mergeCells count="3">
    <mergeCell ref="A9:C9"/>
    <mergeCell ref="A10:C10"/>
    <mergeCell ref="A3:C5"/>
  </mergeCells>
  <phoneticPr fontId="78" type="noConversion"/>
  <printOptions horizontalCentered="1" verticalCentered="1"/>
  <pageMargins left="0.235416666666667" right="0.235416666666667" top="0.74791666666666701" bottom="0.74791666666666701" header="0.31388888888888899" footer="0.31388888888888899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1"/>
  <sheetViews>
    <sheetView view="pageBreakPreview" zoomScale="85" zoomScaleNormal="110" workbookViewId="0">
      <pane ySplit="4" topLeftCell="A5" activePane="bottomLeft" state="frozen"/>
      <selection pane="bottomLeft" activeCell="F15" sqref="F15"/>
    </sheetView>
  </sheetViews>
  <sheetFormatPr defaultColWidth="9" defaultRowHeight="11.5"/>
  <cols>
    <col min="1" max="1" width="5.08984375" style="4" customWidth="1"/>
    <col min="2" max="2" width="19.90625" style="4" customWidth="1"/>
    <col min="3" max="3" width="17.7265625" style="4" customWidth="1"/>
    <col min="4" max="4" width="6.08984375" style="4" customWidth="1"/>
    <col min="5" max="5" width="12.7265625" style="4" customWidth="1"/>
    <col min="6" max="6" width="11.6328125" style="5" customWidth="1"/>
    <col min="7" max="7" width="8.90625" style="5" customWidth="1"/>
    <col min="8" max="8" width="26.7265625" style="6" customWidth="1"/>
    <col min="9" max="9" width="9" style="4"/>
    <col min="10" max="10" width="13.90625" style="4" customWidth="1"/>
    <col min="11" max="11" width="27.6328125" style="4" customWidth="1"/>
    <col min="12" max="12" width="9" style="4"/>
    <col min="13" max="13" width="22.08984375" style="4" customWidth="1"/>
    <col min="14" max="257" width="9" style="4"/>
    <col min="258" max="258" width="5.08984375" style="4" customWidth="1"/>
    <col min="259" max="259" width="29.36328125" style="4" customWidth="1"/>
    <col min="260" max="260" width="4.7265625" style="4" customWidth="1"/>
    <col min="261" max="261" width="6.08984375" style="4" customWidth="1"/>
    <col min="262" max="262" width="9.36328125" style="4" customWidth="1"/>
    <col min="263" max="263" width="8.90625" style="4" customWidth="1"/>
    <col min="264" max="264" width="15.7265625" style="4" customWidth="1"/>
    <col min="265" max="265" width="9" style="4"/>
    <col min="266" max="266" width="13.90625" style="4" customWidth="1"/>
    <col min="267" max="267" width="27.6328125" style="4" customWidth="1"/>
    <col min="268" max="513" width="9" style="4"/>
    <col min="514" max="514" width="5.08984375" style="4" customWidth="1"/>
    <col min="515" max="515" width="29.36328125" style="4" customWidth="1"/>
    <col min="516" max="516" width="4.7265625" style="4" customWidth="1"/>
    <col min="517" max="517" width="6.08984375" style="4" customWidth="1"/>
    <col min="518" max="518" width="9.36328125" style="4" customWidth="1"/>
    <col min="519" max="519" width="8.90625" style="4" customWidth="1"/>
    <col min="520" max="520" width="15.7265625" style="4" customWidth="1"/>
    <col min="521" max="521" width="9" style="4"/>
    <col min="522" max="522" width="13.90625" style="4" customWidth="1"/>
    <col min="523" max="523" width="27.6328125" style="4" customWidth="1"/>
    <col min="524" max="769" width="9" style="4"/>
    <col min="770" max="770" width="5.08984375" style="4" customWidth="1"/>
    <col min="771" max="771" width="29.36328125" style="4" customWidth="1"/>
    <col min="772" max="772" width="4.7265625" style="4" customWidth="1"/>
    <col min="773" max="773" width="6.08984375" style="4" customWidth="1"/>
    <col min="774" max="774" width="9.36328125" style="4" customWidth="1"/>
    <col min="775" max="775" width="8.90625" style="4" customWidth="1"/>
    <col min="776" max="776" width="15.7265625" style="4" customWidth="1"/>
    <col min="777" max="777" width="9" style="4"/>
    <col min="778" max="778" width="13.90625" style="4" customWidth="1"/>
    <col min="779" max="779" width="27.6328125" style="4" customWidth="1"/>
    <col min="780" max="1025" width="9" style="4"/>
    <col min="1026" max="1026" width="5.08984375" style="4" customWidth="1"/>
    <col min="1027" max="1027" width="29.36328125" style="4" customWidth="1"/>
    <col min="1028" max="1028" width="4.7265625" style="4" customWidth="1"/>
    <col min="1029" max="1029" width="6.08984375" style="4" customWidth="1"/>
    <col min="1030" max="1030" width="9.36328125" style="4" customWidth="1"/>
    <col min="1031" max="1031" width="8.90625" style="4" customWidth="1"/>
    <col min="1032" max="1032" width="15.7265625" style="4" customWidth="1"/>
    <col min="1033" max="1033" width="9" style="4"/>
    <col min="1034" max="1034" width="13.90625" style="4" customWidth="1"/>
    <col min="1035" max="1035" width="27.6328125" style="4" customWidth="1"/>
    <col min="1036" max="1281" width="9" style="4"/>
    <col min="1282" max="1282" width="5.08984375" style="4" customWidth="1"/>
    <col min="1283" max="1283" width="29.36328125" style="4" customWidth="1"/>
    <col min="1284" max="1284" width="4.7265625" style="4" customWidth="1"/>
    <col min="1285" max="1285" width="6.08984375" style="4" customWidth="1"/>
    <col min="1286" max="1286" width="9.36328125" style="4" customWidth="1"/>
    <col min="1287" max="1287" width="8.90625" style="4" customWidth="1"/>
    <col min="1288" max="1288" width="15.7265625" style="4" customWidth="1"/>
    <col min="1289" max="1289" width="9" style="4"/>
    <col min="1290" max="1290" width="13.90625" style="4" customWidth="1"/>
    <col min="1291" max="1291" width="27.6328125" style="4" customWidth="1"/>
    <col min="1292" max="1537" width="9" style="4"/>
    <col min="1538" max="1538" width="5.08984375" style="4" customWidth="1"/>
    <col min="1539" max="1539" width="29.36328125" style="4" customWidth="1"/>
    <col min="1540" max="1540" width="4.7265625" style="4" customWidth="1"/>
    <col min="1541" max="1541" width="6.08984375" style="4" customWidth="1"/>
    <col min="1542" max="1542" width="9.36328125" style="4" customWidth="1"/>
    <col min="1543" max="1543" width="8.90625" style="4" customWidth="1"/>
    <col min="1544" max="1544" width="15.7265625" style="4" customWidth="1"/>
    <col min="1545" max="1545" width="9" style="4"/>
    <col min="1546" max="1546" width="13.90625" style="4" customWidth="1"/>
    <col min="1547" max="1547" width="27.6328125" style="4" customWidth="1"/>
    <col min="1548" max="1793" width="9" style="4"/>
    <col min="1794" max="1794" width="5.08984375" style="4" customWidth="1"/>
    <col min="1795" max="1795" width="29.36328125" style="4" customWidth="1"/>
    <col min="1796" max="1796" width="4.7265625" style="4" customWidth="1"/>
    <col min="1797" max="1797" width="6.08984375" style="4" customWidth="1"/>
    <col min="1798" max="1798" width="9.36328125" style="4" customWidth="1"/>
    <col min="1799" max="1799" width="8.90625" style="4" customWidth="1"/>
    <col min="1800" max="1800" width="15.7265625" style="4" customWidth="1"/>
    <col min="1801" max="1801" width="9" style="4"/>
    <col min="1802" max="1802" width="13.90625" style="4" customWidth="1"/>
    <col min="1803" max="1803" width="27.6328125" style="4" customWidth="1"/>
    <col min="1804" max="2049" width="9" style="4"/>
    <col min="2050" max="2050" width="5.08984375" style="4" customWidth="1"/>
    <col min="2051" max="2051" width="29.36328125" style="4" customWidth="1"/>
    <col min="2052" max="2052" width="4.7265625" style="4" customWidth="1"/>
    <col min="2053" max="2053" width="6.08984375" style="4" customWidth="1"/>
    <col min="2054" max="2054" width="9.36328125" style="4" customWidth="1"/>
    <col min="2055" max="2055" width="8.90625" style="4" customWidth="1"/>
    <col min="2056" max="2056" width="15.7265625" style="4" customWidth="1"/>
    <col min="2057" max="2057" width="9" style="4"/>
    <col min="2058" max="2058" width="13.90625" style="4" customWidth="1"/>
    <col min="2059" max="2059" width="27.6328125" style="4" customWidth="1"/>
    <col min="2060" max="2305" width="9" style="4"/>
    <col min="2306" max="2306" width="5.08984375" style="4" customWidth="1"/>
    <col min="2307" max="2307" width="29.36328125" style="4" customWidth="1"/>
    <col min="2308" max="2308" width="4.7265625" style="4" customWidth="1"/>
    <col min="2309" max="2309" width="6.08984375" style="4" customWidth="1"/>
    <col min="2310" max="2310" width="9.36328125" style="4" customWidth="1"/>
    <col min="2311" max="2311" width="8.90625" style="4" customWidth="1"/>
    <col min="2312" max="2312" width="15.7265625" style="4" customWidth="1"/>
    <col min="2313" max="2313" width="9" style="4"/>
    <col min="2314" max="2314" width="13.90625" style="4" customWidth="1"/>
    <col min="2315" max="2315" width="27.6328125" style="4" customWidth="1"/>
    <col min="2316" max="2561" width="9" style="4"/>
    <col min="2562" max="2562" width="5.08984375" style="4" customWidth="1"/>
    <col min="2563" max="2563" width="29.36328125" style="4" customWidth="1"/>
    <col min="2564" max="2564" width="4.7265625" style="4" customWidth="1"/>
    <col min="2565" max="2565" width="6.08984375" style="4" customWidth="1"/>
    <col min="2566" max="2566" width="9.36328125" style="4" customWidth="1"/>
    <col min="2567" max="2567" width="8.90625" style="4" customWidth="1"/>
    <col min="2568" max="2568" width="15.7265625" style="4" customWidth="1"/>
    <col min="2569" max="2569" width="9" style="4"/>
    <col min="2570" max="2570" width="13.90625" style="4" customWidth="1"/>
    <col min="2571" max="2571" width="27.6328125" style="4" customWidth="1"/>
    <col min="2572" max="2817" width="9" style="4"/>
    <col min="2818" max="2818" width="5.08984375" style="4" customWidth="1"/>
    <col min="2819" max="2819" width="29.36328125" style="4" customWidth="1"/>
    <col min="2820" max="2820" width="4.7265625" style="4" customWidth="1"/>
    <col min="2821" max="2821" width="6.08984375" style="4" customWidth="1"/>
    <col min="2822" max="2822" width="9.36328125" style="4" customWidth="1"/>
    <col min="2823" max="2823" width="8.90625" style="4" customWidth="1"/>
    <col min="2824" max="2824" width="15.7265625" style="4" customWidth="1"/>
    <col min="2825" max="2825" width="9" style="4"/>
    <col min="2826" max="2826" width="13.90625" style="4" customWidth="1"/>
    <col min="2827" max="2827" width="27.6328125" style="4" customWidth="1"/>
    <col min="2828" max="3073" width="9" style="4"/>
    <col min="3074" max="3074" width="5.08984375" style="4" customWidth="1"/>
    <col min="3075" max="3075" width="29.36328125" style="4" customWidth="1"/>
    <col min="3076" max="3076" width="4.7265625" style="4" customWidth="1"/>
    <col min="3077" max="3077" width="6.08984375" style="4" customWidth="1"/>
    <col min="3078" max="3078" width="9.36328125" style="4" customWidth="1"/>
    <col min="3079" max="3079" width="8.90625" style="4" customWidth="1"/>
    <col min="3080" max="3080" width="15.7265625" style="4" customWidth="1"/>
    <col min="3081" max="3081" width="9" style="4"/>
    <col min="3082" max="3082" width="13.90625" style="4" customWidth="1"/>
    <col min="3083" max="3083" width="27.6328125" style="4" customWidth="1"/>
    <col min="3084" max="3329" width="9" style="4"/>
    <col min="3330" max="3330" width="5.08984375" style="4" customWidth="1"/>
    <col min="3331" max="3331" width="29.36328125" style="4" customWidth="1"/>
    <col min="3332" max="3332" width="4.7265625" style="4" customWidth="1"/>
    <col min="3333" max="3333" width="6.08984375" style="4" customWidth="1"/>
    <col min="3334" max="3334" width="9.36328125" style="4" customWidth="1"/>
    <col min="3335" max="3335" width="8.90625" style="4" customWidth="1"/>
    <col min="3336" max="3336" width="15.7265625" style="4" customWidth="1"/>
    <col min="3337" max="3337" width="9" style="4"/>
    <col min="3338" max="3338" width="13.90625" style="4" customWidth="1"/>
    <col min="3339" max="3339" width="27.6328125" style="4" customWidth="1"/>
    <col min="3340" max="3585" width="9" style="4"/>
    <col min="3586" max="3586" width="5.08984375" style="4" customWidth="1"/>
    <col min="3587" max="3587" width="29.36328125" style="4" customWidth="1"/>
    <col min="3588" max="3588" width="4.7265625" style="4" customWidth="1"/>
    <col min="3589" max="3589" width="6.08984375" style="4" customWidth="1"/>
    <col min="3590" max="3590" width="9.36328125" style="4" customWidth="1"/>
    <col min="3591" max="3591" width="8.90625" style="4" customWidth="1"/>
    <col min="3592" max="3592" width="15.7265625" style="4" customWidth="1"/>
    <col min="3593" max="3593" width="9" style="4"/>
    <col min="3594" max="3594" width="13.90625" style="4" customWidth="1"/>
    <col min="3595" max="3595" width="27.6328125" style="4" customWidth="1"/>
    <col min="3596" max="3841" width="9" style="4"/>
    <col min="3842" max="3842" width="5.08984375" style="4" customWidth="1"/>
    <col min="3843" max="3843" width="29.36328125" style="4" customWidth="1"/>
    <col min="3844" max="3844" width="4.7265625" style="4" customWidth="1"/>
    <col min="3845" max="3845" width="6.08984375" style="4" customWidth="1"/>
    <col min="3846" max="3846" width="9.36328125" style="4" customWidth="1"/>
    <col min="3847" max="3847" width="8.90625" style="4" customWidth="1"/>
    <col min="3848" max="3848" width="15.7265625" style="4" customWidth="1"/>
    <col min="3849" max="3849" width="9" style="4"/>
    <col min="3850" max="3850" width="13.90625" style="4" customWidth="1"/>
    <col min="3851" max="3851" width="27.6328125" style="4" customWidth="1"/>
    <col min="3852" max="4097" width="9" style="4"/>
    <col min="4098" max="4098" width="5.08984375" style="4" customWidth="1"/>
    <col min="4099" max="4099" width="29.36328125" style="4" customWidth="1"/>
    <col min="4100" max="4100" width="4.7265625" style="4" customWidth="1"/>
    <col min="4101" max="4101" width="6.08984375" style="4" customWidth="1"/>
    <col min="4102" max="4102" width="9.36328125" style="4" customWidth="1"/>
    <col min="4103" max="4103" width="8.90625" style="4" customWidth="1"/>
    <col min="4104" max="4104" width="15.7265625" style="4" customWidth="1"/>
    <col min="4105" max="4105" width="9" style="4"/>
    <col min="4106" max="4106" width="13.90625" style="4" customWidth="1"/>
    <col min="4107" max="4107" width="27.6328125" style="4" customWidth="1"/>
    <col min="4108" max="4353" width="9" style="4"/>
    <col min="4354" max="4354" width="5.08984375" style="4" customWidth="1"/>
    <col min="4355" max="4355" width="29.36328125" style="4" customWidth="1"/>
    <col min="4356" max="4356" width="4.7265625" style="4" customWidth="1"/>
    <col min="4357" max="4357" width="6.08984375" style="4" customWidth="1"/>
    <col min="4358" max="4358" width="9.36328125" style="4" customWidth="1"/>
    <col min="4359" max="4359" width="8.90625" style="4" customWidth="1"/>
    <col min="4360" max="4360" width="15.7265625" style="4" customWidth="1"/>
    <col min="4361" max="4361" width="9" style="4"/>
    <col min="4362" max="4362" width="13.90625" style="4" customWidth="1"/>
    <col min="4363" max="4363" width="27.6328125" style="4" customWidth="1"/>
    <col min="4364" max="4609" width="9" style="4"/>
    <col min="4610" max="4610" width="5.08984375" style="4" customWidth="1"/>
    <col min="4611" max="4611" width="29.36328125" style="4" customWidth="1"/>
    <col min="4612" max="4612" width="4.7265625" style="4" customWidth="1"/>
    <col min="4613" max="4613" width="6.08984375" style="4" customWidth="1"/>
    <col min="4614" max="4614" width="9.36328125" style="4" customWidth="1"/>
    <col min="4615" max="4615" width="8.90625" style="4" customWidth="1"/>
    <col min="4616" max="4616" width="15.7265625" style="4" customWidth="1"/>
    <col min="4617" max="4617" width="9" style="4"/>
    <col min="4618" max="4618" width="13.90625" style="4" customWidth="1"/>
    <col min="4619" max="4619" width="27.6328125" style="4" customWidth="1"/>
    <col min="4620" max="4865" width="9" style="4"/>
    <col min="4866" max="4866" width="5.08984375" style="4" customWidth="1"/>
    <col min="4867" max="4867" width="29.36328125" style="4" customWidth="1"/>
    <col min="4868" max="4868" width="4.7265625" style="4" customWidth="1"/>
    <col min="4869" max="4869" width="6.08984375" style="4" customWidth="1"/>
    <col min="4870" max="4870" width="9.36328125" style="4" customWidth="1"/>
    <col min="4871" max="4871" width="8.90625" style="4" customWidth="1"/>
    <col min="4872" max="4872" width="15.7265625" style="4" customWidth="1"/>
    <col min="4873" max="4873" width="9" style="4"/>
    <col min="4874" max="4874" width="13.90625" style="4" customWidth="1"/>
    <col min="4875" max="4875" width="27.6328125" style="4" customWidth="1"/>
    <col min="4876" max="5121" width="9" style="4"/>
    <col min="5122" max="5122" width="5.08984375" style="4" customWidth="1"/>
    <col min="5123" max="5123" width="29.36328125" style="4" customWidth="1"/>
    <col min="5124" max="5124" width="4.7265625" style="4" customWidth="1"/>
    <col min="5125" max="5125" width="6.08984375" style="4" customWidth="1"/>
    <col min="5126" max="5126" width="9.36328125" style="4" customWidth="1"/>
    <col min="5127" max="5127" width="8.90625" style="4" customWidth="1"/>
    <col min="5128" max="5128" width="15.7265625" style="4" customWidth="1"/>
    <col min="5129" max="5129" width="9" style="4"/>
    <col min="5130" max="5130" width="13.90625" style="4" customWidth="1"/>
    <col min="5131" max="5131" width="27.6328125" style="4" customWidth="1"/>
    <col min="5132" max="5377" width="9" style="4"/>
    <col min="5378" max="5378" width="5.08984375" style="4" customWidth="1"/>
    <col min="5379" max="5379" width="29.36328125" style="4" customWidth="1"/>
    <col min="5380" max="5380" width="4.7265625" style="4" customWidth="1"/>
    <col min="5381" max="5381" width="6.08984375" style="4" customWidth="1"/>
    <col min="5382" max="5382" width="9.36328125" style="4" customWidth="1"/>
    <col min="5383" max="5383" width="8.90625" style="4" customWidth="1"/>
    <col min="5384" max="5384" width="15.7265625" style="4" customWidth="1"/>
    <col min="5385" max="5385" width="9" style="4"/>
    <col min="5386" max="5386" width="13.90625" style="4" customWidth="1"/>
    <col min="5387" max="5387" width="27.6328125" style="4" customWidth="1"/>
    <col min="5388" max="5633" width="9" style="4"/>
    <col min="5634" max="5634" width="5.08984375" style="4" customWidth="1"/>
    <col min="5635" max="5635" width="29.36328125" style="4" customWidth="1"/>
    <col min="5636" max="5636" width="4.7265625" style="4" customWidth="1"/>
    <col min="5637" max="5637" width="6.08984375" style="4" customWidth="1"/>
    <col min="5638" max="5638" width="9.36328125" style="4" customWidth="1"/>
    <col min="5639" max="5639" width="8.90625" style="4" customWidth="1"/>
    <col min="5640" max="5640" width="15.7265625" style="4" customWidth="1"/>
    <col min="5641" max="5641" width="9" style="4"/>
    <col min="5642" max="5642" width="13.90625" style="4" customWidth="1"/>
    <col min="5643" max="5643" width="27.6328125" style="4" customWidth="1"/>
    <col min="5644" max="5889" width="9" style="4"/>
    <col min="5890" max="5890" width="5.08984375" style="4" customWidth="1"/>
    <col min="5891" max="5891" width="29.36328125" style="4" customWidth="1"/>
    <col min="5892" max="5892" width="4.7265625" style="4" customWidth="1"/>
    <col min="5893" max="5893" width="6.08984375" style="4" customWidth="1"/>
    <col min="5894" max="5894" width="9.36328125" style="4" customWidth="1"/>
    <col min="5895" max="5895" width="8.90625" style="4" customWidth="1"/>
    <col min="5896" max="5896" width="15.7265625" style="4" customWidth="1"/>
    <col min="5897" max="5897" width="9" style="4"/>
    <col min="5898" max="5898" width="13.90625" style="4" customWidth="1"/>
    <col min="5899" max="5899" width="27.6328125" style="4" customWidth="1"/>
    <col min="5900" max="6145" width="9" style="4"/>
    <col min="6146" max="6146" width="5.08984375" style="4" customWidth="1"/>
    <col min="6147" max="6147" width="29.36328125" style="4" customWidth="1"/>
    <col min="6148" max="6148" width="4.7265625" style="4" customWidth="1"/>
    <col min="6149" max="6149" width="6.08984375" style="4" customWidth="1"/>
    <col min="6150" max="6150" width="9.36328125" style="4" customWidth="1"/>
    <col min="6151" max="6151" width="8.90625" style="4" customWidth="1"/>
    <col min="6152" max="6152" width="15.7265625" style="4" customWidth="1"/>
    <col min="6153" max="6153" width="9" style="4"/>
    <col min="6154" max="6154" width="13.90625" style="4" customWidth="1"/>
    <col min="6155" max="6155" width="27.6328125" style="4" customWidth="1"/>
    <col min="6156" max="6401" width="9" style="4"/>
    <col min="6402" max="6402" width="5.08984375" style="4" customWidth="1"/>
    <col min="6403" max="6403" width="29.36328125" style="4" customWidth="1"/>
    <col min="6404" max="6404" width="4.7265625" style="4" customWidth="1"/>
    <col min="6405" max="6405" width="6.08984375" style="4" customWidth="1"/>
    <col min="6406" max="6406" width="9.36328125" style="4" customWidth="1"/>
    <col min="6407" max="6407" width="8.90625" style="4" customWidth="1"/>
    <col min="6408" max="6408" width="15.7265625" style="4" customWidth="1"/>
    <col min="6409" max="6409" width="9" style="4"/>
    <col min="6410" max="6410" width="13.90625" style="4" customWidth="1"/>
    <col min="6411" max="6411" width="27.6328125" style="4" customWidth="1"/>
    <col min="6412" max="6657" width="9" style="4"/>
    <col min="6658" max="6658" width="5.08984375" style="4" customWidth="1"/>
    <col min="6659" max="6659" width="29.36328125" style="4" customWidth="1"/>
    <col min="6660" max="6660" width="4.7265625" style="4" customWidth="1"/>
    <col min="6661" max="6661" width="6.08984375" style="4" customWidth="1"/>
    <col min="6662" max="6662" width="9.36328125" style="4" customWidth="1"/>
    <col min="6663" max="6663" width="8.90625" style="4" customWidth="1"/>
    <col min="6664" max="6664" width="15.7265625" style="4" customWidth="1"/>
    <col min="6665" max="6665" width="9" style="4"/>
    <col min="6666" max="6666" width="13.90625" style="4" customWidth="1"/>
    <col min="6667" max="6667" width="27.6328125" style="4" customWidth="1"/>
    <col min="6668" max="6913" width="9" style="4"/>
    <col min="6914" max="6914" width="5.08984375" style="4" customWidth="1"/>
    <col min="6915" max="6915" width="29.36328125" style="4" customWidth="1"/>
    <col min="6916" max="6916" width="4.7265625" style="4" customWidth="1"/>
    <col min="6917" max="6917" width="6.08984375" style="4" customWidth="1"/>
    <col min="6918" max="6918" width="9.36328125" style="4" customWidth="1"/>
    <col min="6919" max="6919" width="8.90625" style="4" customWidth="1"/>
    <col min="6920" max="6920" width="15.7265625" style="4" customWidth="1"/>
    <col min="6921" max="6921" width="9" style="4"/>
    <col min="6922" max="6922" width="13.90625" style="4" customWidth="1"/>
    <col min="6923" max="6923" width="27.6328125" style="4" customWidth="1"/>
    <col min="6924" max="7169" width="9" style="4"/>
    <col min="7170" max="7170" width="5.08984375" style="4" customWidth="1"/>
    <col min="7171" max="7171" width="29.36328125" style="4" customWidth="1"/>
    <col min="7172" max="7172" width="4.7265625" style="4" customWidth="1"/>
    <col min="7173" max="7173" width="6.08984375" style="4" customWidth="1"/>
    <col min="7174" max="7174" width="9.36328125" style="4" customWidth="1"/>
    <col min="7175" max="7175" width="8.90625" style="4" customWidth="1"/>
    <col min="7176" max="7176" width="15.7265625" style="4" customWidth="1"/>
    <col min="7177" max="7177" width="9" style="4"/>
    <col min="7178" max="7178" width="13.90625" style="4" customWidth="1"/>
    <col min="7179" max="7179" width="27.6328125" style="4" customWidth="1"/>
    <col min="7180" max="7425" width="9" style="4"/>
    <col min="7426" max="7426" width="5.08984375" style="4" customWidth="1"/>
    <col min="7427" max="7427" width="29.36328125" style="4" customWidth="1"/>
    <col min="7428" max="7428" width="4.7265625" style="4" customWidth="1"/>
    <col min="7429" max="7429" width="6.08984375" style="4" customWidth="1"/>
    <col min="7430" max="7430" width="9.36328125" style="4" customWidth="1"/>
    <col min="7431" max="7431" width="8.90625" style="4" customWidth="1"/>
    <col min="7432" max="7432" width="15.7265625" style="4" customWidth="1"/>
    <col min="7433" max="7433" width="9" style="4"/>
    <col min="7434" max="7434" width="13.90625" style="4" customWidth="1"/>
    <col min="7435" max="7435" width="27.6328125" style="4" customWidth="1"/>
    <col min="7436" max="7681" width="9" style="4"/>
    <col min="7682" max="7682" width="5.08984375" style="4" customWidth="1"/>
    <col min="7683" max="7683" width="29.36328125" style="4" customWidth="1"/>
    <col min="7684" max="7684" width="4.7265625" style="4" customWidth="1"/>
    <col min="7685" max="7685" width="6.08984375" style="4" customWidth="1"/>
    <col min="7686" max="7686" width="9.36328125" style="4" customWidth="1"/>
    <col min="7687" max="7687" width="8.90625" style="4" customWidth="1"/>
    <col min="7688" max="7688" width="15.7265625" style="4" customWidth="1"/>
    <col min="7689" max="7689" width="9" style="4"/>
    <col min="7690" max="7690" width="13.90625" style="4" customWidth="1"/>
    <col min="7691" max="7691" width="27.6328125" style="4" customWidth="1"/>
    <col min="7692" max="7937" width="9" style="4"/>
    <col min="7938" max="7938" width="5.08984375" style="4" customWidth="1"/>
    <col min="7939" max="7939" width="29.36328125" style="4" customWidth="1"/>
    <col min="7940" max="7940" width="4.7265625" style="4" customWidth="1"/>
    <col min="7941" max="7941" width="6.08984375" style="4" customWidth="1"/>
    <col min="7942" max="7942" width="9.36328125" style="4" customWidth="1"/>
    <col min="7943" max="7943" width="8.90625" style="4" customWidth="1"/>
    <col min="7944" max="7944" width="15.7265625" style="4" customWidth="1"/>
    <col min="7945" max="7945" width="9" style="4"/>
    <col min="7946" max="7946" width="13.90625" style="4" customWidth="1"/>
    <col min="7947" max="7947" width="27.6328125" style="4" customWidth="1"/>
    <col min="7948" max="8193" width="9" style="4"/>
    <col min="8194" max="8194" width="5.08984375" style="4" customWidth="1"/>
    <col min="8195" max="8195" width="29.36328125" style="4" customWidth="1"/>
    <col min="8196" max="8196" width="4.7265625" style="4" customWidth="1"/>
    <col min="8197" max="8197" width="6.08984375" style="4" customWidth="1"/>
    <col min="8198" max="8198" width="9.36328125" style="4" customWidth="1"/>
    <col min="8199" max="8199" width="8.90625" style="4" customWidth="1"/>
    <col min="8200" max="8200" width="15.7265625" style="4" customWidth="1"/>
    <col min="8201" max="8201" width="9" style="4"/>
    <col min="8202" max="8202" width="13.90625" style="4" customWidth="1"/>
    <col min="8203" max="8203" width="27.6328125" style="4" customWidth="1"/>
    <col min="8204" max="8449" width="9" style="4"/>
    <col min="8450" max="8450" width="5.08984375" style="4" customWidth="1"/>
    <col min="8451" max="8451" width="29.36328125" style="4" customWidth="1"/>
    <col min="8452" max="8452" width="4.7265625" style="4" customWidth="1"/>
    <col min="8453" max="8453" width="6.08984375" style="4" customWidth="1"/>
    <col min="8454" max="8454" width="9.36328125" style="4" customWidth="1"/>
    <col min="8455" max="8455" width="8.90625" style="4" customWidth="1"/>
    <col min="8456" max="8456" width="15.7265625" style="4" customWidth="1"/>
    <col min="8457" max="8457" width="9" style="4"/>
    <col min="8458" max="8458" width="13.90625" style="4" customWidth="1"/>
    <col min="8459" max="8459" width="27.6328125" style="4" customWidth="1"/>
    <col min="8460" max="8705" width="9" style="4"/>
    <col min="8706" max="8706" width="5.08984375" style="4" customWidth="1"/>
    <col min="8707" max="8707" width="29.36328125" style="4" customWidth="1"/>
    <col min="8708" max="8708" width="4.7265625" style="4" customWidth="1"/>
    <col min="8709" max="8709" width="6.08984375" style="4" customWidth="1"/>
    <col min="8710" max="8710" width="9.36328125" style="4" customWidth="1"/>
    <col min="8711" max="8711" width="8.90625" style="4" customWidth="1"/>
    <col min="8712" max="8712" width="15.7265625" style="4" customWidth="1"/>
    <col min="8713" max="8713" width="9" style="4"/>
    <col min="8714" max="8714" width="13.90625" style="4" customWidth="1"/>
    <col min="8715" max="8715" width="27.6328125" style="4" customWidth="1"/>
    <col min="8716" max="8961" width="9" style="4"/>
    <col min="8962" max="8962" width="5.08984375" style="4" customWidth="1"/>
    <col min="8963" max="8963" width="29.36328125" style="4" customWidth="1"/>
    <col min="8964" max="8964" width="4.7265625" style="4" customWidth="1"/>
    <col min="8965" max="8965" width="6.08984375" style="4" customWidth="1"/>
    <col min="8966" max="8966" width="9.36328125" style="4" customWidth="1"/>
    <col min="8967" max="8967" width="8.90625" style="4" customWidth="1"/>
    <col min="8968" max="8968" width="15.7265625" style="4" customWidth="1"/>
    <col min="8969" max="8969" width="9" style="4"/>
    <col min="8970" max="8970" width="13.90625" style="4" customWidth="1"/>
    <col min="8971" max="8971" width="27.6328125" style="4" customWidth="1"/>
    <col min="8972" max="9217" width="9" style="4"/>
    <col min="9218" max="9218" width="5.08984375" style="4" customWidth="1"/>
    <col min="9219" max="9219" width="29.36328125" style="4" customWidth="1"/>
    <col min="9220" max="9220" width="4.7265625" style="4" customWidth="1"/>
    <col min="9221" max="9221" width="6.08984375" style="4" customWidth="1"/>
    <col min="9222" max="9222" width="9.36328125" style="4" customWidth="1"/>
    <col min="9223" max="9223" width="8.90625" style="4" customWidth="1"/>
    <col min="9224" max="9224" width="15.7265625" style="4" customWidth="1"/>
    <col min="9225" max="9225" width="9" style="4"/>
    <col min="9226" max="9226" width="13.90625" style="4" customWidth="1"/>
    <col min="9227" max="9227" width="27.6328125" style="4" customWidth="1"/>
    <col min="9228" max="9473" width="9" style="4"/>
    <col min="9474" max="9474" width="5.08984375" style="4" customWidth="1"/>
    <col min="9475" max="9475" width="29.36328125" style="4" customWidth="1"/>
    <col min="9476" max="9476" width="4.7265625" style="4" customWidth="1"/>
    <col min="9477" max="9477" width="6.08984375" style="4" customWidth="1"/>
    <col min="9478" max="9478" width="9.36328125" style="4" customWidth="1"/>
    <col min="9479" max="9479" width="8.90625" style="4" customWidth="1"/>
    <col min="9480" max="9480" width="15.7265625" style="4" customWidth="1"/>
    <col min="9481" max="9481" width="9" style="4"/>
    <col min="9482" max="9482" width="13.90625" style="4" customWidth="1"/>
    <col min="9483" max="9483" width="27.6328125" style="4" customWidth="1"/>
    <col min="9484" max="9729" width="9" style="4"/>
    <col min="9730" max="9730" width="5.08984375" style="4" customWidth="1"/>
    <col min="9731" max="9731" width="29.36328125" style="4" customWidth="1"/>
    <col min="9732" max="9732" width="4.7265625" style="4" customWidth="1"/>
    <col min="9733" max="9733" width="6.08984375" style="4" customWidth="1"/>
    <col min="9734" max="9734" width="9.36328125" style="4" customWidth="1"/>
    <col min="9735" max="9735" width="8.90625" style="4" customWidth="1"/>
    <col min="9736" max="9736" width="15.7265625" style="4" customWidth="1"/>
    <col min="9737" max="9737" width="9" style="4"/>
    <col min="9738" max="9738" width="13.90625" style="4" customWidth="1"/>
    <col min="9739" max="9739" width="27.6328125" style="4" customWidth="1"/>
    <col min="9740" max="9985" width="9" style="4"/>
    <col min="9986" max="9986" width="5.08984375" style="4" customWidth="1"/>
    <col min="9987" max="9987" width="29.36328125" style="4" customWidth="1"/>
    <col min="9988" max="9988" width="4.7265625" style="4" customWidth="1"/>
    <col min="9989" max="9989" width="6.08984375" style="4" customWidth="1"/>
    <col min="9990" max="9990" width="9.36328125" style="4" customWidth="1"/>
    <col min="9991" max="9991" width="8.90625" style="4" customWidth="1"/>
    <col min="9992" max="9992" width="15.7265625" style="4" customWidth="1"/>
    <col min="9993" max="9993" width="9" style="4"/>
    <col min="9994" max="9994" width="13.90625" style="4" customWidth="1"/>
    <col min="9995" max="9995" width="27.6328125" style="4" customWidth="1"/>
    <col min="9996" max="10241" width="9" style="4"/>
    <col min="10242" max="10242" width="5.08984375" style="4" customWidth="1"/>
    <col min="10243" max="10243" width="29.36328125" style="4" customWidth="1"/>
    <col min="10244" max="10244" width="4.7265625" style="4" customWidth="1"/>
    <col min="10245" max="10245" width="6.08984375" style="4" customWidth="1"/>
    <col min="10246" max="10246" width="9.36328125" style="4" customWidth="1"/>
    <col min="10247" max="10247" width="8.90625" style="4" customWidth="1"/>
    <col min="10248" max="10248" width="15.7265625" style="4" customWidth="1"/>
    <col min="10249" max="10249" width="9" style="4"/>
    <col min="10250" max="10250" width="13.90625" style="4" customWidth="1"/>
    <col min="10251" max="10251" width="27.6328125" style="4" customWidth="1"/>
    <col min="10252" max="10497" width="9" style="4"/>
    <col min="10498" max="10498" width="5.08984375" style="4" customWidth="1"/>
    <col min="10499" max="10499" width="29.36328125" style="4" customWidth="1"/>
    <col min="10500" max="10500" width="4.7265625" style="4" customWidth="1"/>
    <col min="10501" max="10501" width="6.08984375" style="4" customWidth="1"/>
    <col min="10502" max="10502" width="9.36328125" style="4" customWidth="1"/>
    <col min="10503" max="10503" width="8.90625" style="4" customWidth="1"/>
    <col min="10504" max="10504" width="15.7265625" style="4" customWidth="1"/>
    <col min="10505" max="10505" width="9" style="4"/>
    <col min="10506" max="10506" width="13.90625" style="4" customWidth="1"/>
    <col min="10507" max="10507" width="27.6328125" style="4" customWidth="1"/>
    <col min="10508" max="10753" width="9" style="4"/>
    <col min="10754" max="10754" width="5.08984375" style="4" customWidth="1"/>
    <col min="10755" max="10755" width="29.36328125" style="4" customWidth="1"/>
    <col min="10756" max="10756" width="4.7265625" style="4" customWidth="1"/>
    <col min="10757" max="10757" width="6.08984375" style="4" customWidth="1"/>
    <col min="10758" max="10758" width="9.36328125" style="4" customWidth="1"/>
    <col min="10759" max="10759" width="8.90625" style="4" customWidth="1"/>
    <col min="10760" max="10760" width="15.7265625" style="4" customWidth="1"/>
    <col min="10761" max="10761" width="9" style="4"/>
    <col min="10762" max="10762" width="13.90625" style="4" customWidth="1"/>
    <col min="10763" max="10763" width="27.6328125" style="4" customWidth="1"/>
    <col min="10764" max="11009" width="9" style="4"/>
    <col min="11010" max="11010" width="5.08984375" style="4" customWidth="1"/>
    <col min="11011" max="11011" width="29.36328125" style="4" customWidth="1"/>
    <col min="11012" max="11012" width="4.7265625" style="4" customWidth="1"/>
    <col min="11013" max="11013" width="6.08984375" style="4" customWidth="1"/>
    <col min="11014" max="11014" width="9.36328125" style="4" customWidth="1"/>
    <col min="11015" max="11015" width="8.90625" style="4" customWidth="1"/>
    <col min="11016" max="11016" width="15.7265625" style="4" customWidth="1"/>
    <col min="11017" max="11017" width="9" style="4"/>
    <col min="11018" max="11018" width="13.90625" style="4" customWidth="1"/>
    <col min="11019" max="11019" width="27.6328125" style="4" customWidth="1"/>
    <col min="11020" max="11265" width="9" style="4"/>
    <col min="11266" max="11266" width="5.08984375" style="4" customWidth="1"/>
    <col min="11267" max="11267" width="29.36328125" style="4" customWidth="1"/>
    <col min="11268" max="11268" width="4.7265625" style="4" customWidth="1"/>
    <col min="11269" max="11269" width="6.08984375" style="4" customWidth="1"/>
    <col min="11270" max="11270" width="9.36328125" style="4" customWidth="1"/>
    <col min="11271" max="11271" width="8.90625" style="4" customWidth="1"/>
    <col min="11272" max="11272" width="15.7265625" style="4" customWidth="1"/>
    <col min="11273" max="11273" width="9" style="4"/>
    <col min="11274" max="11274" width="13.90625" style="4" customWidth="1"/>
    <col min="11275" max="11275" width="27.6328125" style="4" customWidth="1"/>
    <col min="11276" max="11521" width="9" style="4"/>
    <col min="11522" max="11522" width="5.08984375" style="4" customWidth="1"/>
    <col min="11523" max="11523" width="29.36328125" style="4" customWidth="1"/>
    <col min="11524" max="11524" width="4.7265625" style="4" customWidth="1"/>
    <col min="11525" max="11525" width="6.08984375" style="4" customWidth="1"/>
    <col min="11526" max="11526" width="9.36328125" style="4" customWidth="1"/>
    <col min="11527" max="11527" width="8.90625" style="4" customWidth="1"/>
    <col min="11528" max="11528" width="15.7265625" style="4" customWidth="1"/>
    <col min="11529" max="11529" width="9" style="4"/>
    <col min="11530" max="11530" width="13.90625" style="4" customWidth="1"/>
    <col min="11531" max="11531" width="27.6328125" style="4" customWidth="1"/>
    <col min="11532" max="11777" width="9" style="4"/>
    <col min="11778" max="11778" width="5.08984375" style="4" customWidth="1"/>
    <col min="11779" max="11779" width="29.36328125" style="4" customWidth="1"/>
    <col min="11780" max="11780" width="4.7265625" style="4" customWidth="1"/>
    <col min="11781" max="11781" width="6.08984375" style="4" customWidth="1"/>
    <col min="11782" max="11782" width="9.36328125" style="4" customWidth="1"/>
    <col min="11783" max="11783" width="8.90625" style="4" customWidth="1"/>
    <col min="11784" max="11784" width="15.7265625" style="4" customWidth="1"/>
    <col min="11785" max="11785" width="9" style="4"/>
    <col min="11786" max="11786" width="13.90625" style="4" customWidth="1"/>
    <col min="11787" max="11787" width="27.6328125" style="4" customWidth="1"/>
    <col min="11788" max="12033" width="9" style="4"/>
    <col min="12034" max="12034" width="5.08984375" style="4" customWidth="1"/>
    <col min="12035" max="12035" width="29.36328125" style="4" customWidth="1"/>
    <col min="12036" max="12036" width="4.7265625" style="4" customWidth="1"/>
    <col min="12037" max="12037" width="6.08984375" style="4" customWidth="1"/>
    <col min="12038" max="12038" width="9.36328125" style="4" customWidth="1"/>
    <col min="12039" max="12039" width="8.90625" style="4" customWidth="1"/>
    <col min="12040" max="12040" width="15.7265625" style="4" customWidth="1"/>
    <col min="12041" max="12041" width="9" style="4"/>
    <col min="12042" max="12042" width="13.90625" style="4" customWidth="1"/>
    <col min="12043" max="12043" width="27.6328125" style="4" customWidth="1"/>
    <col min="12044" max="12289" width="9" style="4"/>
    <col min="12290" max="12290" width="5.08984375" style="4" customWidth="1"/>
    <col min="12291" max="12291" width="29.36328125" style="4" customWidth="1"/>
    <col min="12292" max="12292" width="4.7265625" style="4" customWidth="1"/>
    <col min="12293" max="12293" width="6.08984375" style="4" customWidth="1"/>
    <col min="12294" max="12294" width="9.36328125" style="4" customWidth="1"/>
    <col min="12295" max="12295" width="8.90625" style="4" customWidth="1"/>
    <col min="12296" max="12296" width="15.7265625" style="4" customWidth="1"/>
    <col min="12297" max="12297" width="9" style="4"/>
    <col min="12298" max="12298" width="13.90625" style="4" customWidth="1"/>
    <col min="12299" max="12299" width="27.6328125" style="4" customWidth="1"/>
    <col min="12300" max="12545" width="9" style="4"/>
    <col min="12546" max="12546" width="5.08984375" style="4" customWidth="1"/>
    <col min="12547" max="12547" width="29.36328125" style="4" customWidth="1"/>
    <col min="12548" max="12548" width="4.7265625" style="4" customWidth="1"/>
    <col min="12549" max="12549" width="6.08984375" style="4" customWidth="1"/>
    <col min="12550" max="12550" width="9.36328125" style="4" customWidth="1"/>
    <col min="12551" max="12551" width="8.90625" style="4" customWidth="1"/>
    <col min="12552" max="12552" width="15.7265625" style="4" customWidth="1"/>
    <col min="12553" max="12553" width="9" style="4"/>
    <col min="12554" max="12554" width="13.90625" style="4" customWidth="1"/>
    <col min="12555" max="12555" width="27.6328125" style="4" customWidth="1"/>
    <col min="12556" max="12801" width="9" style="4"/>
    <col min="12802" max="12802" width="5.08984375" style="4" customWidth="1"/>
    <col min="12803" max="12803" width="29.36328125" style="4" customWidth="1"/>
    <col min="12804" max="12804" width="4.7265625" style="4" customWidth="1"/>
    <col min="12805" max="12805" width="6.08984375" style="4" customWidth="1"/>
    <col min="12806" max="12806" width="9.36328125" style="4" customWidth="1"/>
    <col min="12807" max="12807" width="8.90625" style="4" customWidth="1"/>
    <col min="12808" max="12808" width="15.7265625" style="4" customWidth="1"/>
    <col min="12809" max="12809" width="9" style="4"/>
    <col min="12810" max="12810" width="13.90625" style="4" customWidth="1"/>
    <col min="12811" max="12811" width="27.6328125" style="4" customWidth="1"/>
    <col min="12812" max="13057" width="9" style="4"/>
    <col min="13058" max="13058" width="5.08984375" style="4" customWidth="1"/>
    <col min="13059" max="13059" width="29.36328125" style="4" customWidth="1"/>
    <col min="13060" max="13060" width="4.7265625" style="4" customWidth="1"/>
    <col min="13061" max="13061" width="6.08984375" style="4" customWidth="1"/>
    <col min="13062" max="13062" width="9.36328125" style="4" customWidth="1"/>
    <col min="13063" max="13063" width="8.90625" style="4" customWidth="1"/>
    <col min="13064" max="13064" width="15.7265625" style="4" customWidth="1"/>
    <col min="13065" max="13065" width="9" style="4"/>
    <col min="13066" max="13066" width="13.90625" style="4" customWidth="1"/>
    <col min="13067" max="13067" width="27.6328125" style="4" customWidth="1"/>
    <col min="13068" max="13313" width="9" style="4"/>
    <col min="13314" max="13314" width="5.08984375" style="4" customWidth="1"/>
    <col min="13315" max="13315" width="29.36328125" style="4" customWidth="1"/>
    <col min="13316" max="13316" width="4.7265625" style="4" customWidth="1"/>
    <col min="13317" max="13317" width="6.08984375" style="4" customWidth="1"/>
    <col min="13318" max="13318" width="9.36328125" style="4" customWidth="1"/>
    <col min="13319" max="13319" width="8.90625" style="4" customWidth="1"/>
    <col min="13320" max="13320" width="15.7265625" style="4" customWidth="1"/>
    <col min="13321" max="13321" width="9" style="4"/>
    <col min="13322" max="13322" width="13.90625" style="4" customWidth="1"/>
    <col min="13323" max="13323" width="27.6328125" style="4" customWidth="1"/>
    <col min="13324" max="13569" width="9" style="4"/>
    <col min="13570" max="13570" width="5.08984375" style="4" customWidth="1"/>
    <col min="13571" max="13571" width="29.36328125" style="4" customWidth="1"/>
    <col min="13572" max="13572" width="4.7265625" style="4" customWidth="1"/>
    <col min="13573" max="13573" width="6.08984375" style="4" customWidth="1"/>
    <col min="13574" max="13574" width="9.36328125" style="4" customWidth="1"/>
    <col min="13575" max="13575" width="8.90625" style="4" customWidth="1"/>
    <col min="13576" max="13576" width="15.7265625" style="4" customWidth="1"/>
    <col min="13577" max="13577" width="9" style="4"/>
    <col min="13578" max="13578" width="13.90625" style="4" customWidth="1"/>
    <col min="13579" max="13579" width="27.6328125" style="4" customWidth="1"/>
    <col min="13580" max="13825" width="9" style="4"/>
    <col min="13826" max="13826" width="5.08984375" style="4" customWidth="1"/>
    <col min="13827" max="13827" width="29.36328125" style="4" customWidth="1"/>
    <col min="13828" max="13828" width="4.7265625" style="4" customWidth="1"/>
    <col min="13829" max="13829" width="6.08984375" style="4" customWidth="1"/>
    <col min="13830" max="13830" width="9.36328125" style="4" customWidth="1"/>
    <col min="13831" max="13831" width="8.90625" style="4" customWidth="1"/>
    <col min="13832" max="13832" width="15.7265625" style="4" customWidth="1"/>
    <col min="13833" max="13833" width="9" style="4"/>
    <col min="13834" max="13834" width="13.90625" style="4" customWidth="1"/>
    <col min="13835" max="13835" width="27.6328125" style="4" customWidth="1"/>
    <col min="13836" max="14081" width="9" style="4"/>
    <col min="14082" max="14082" width="5.08984375" style="4" customWidth="1"/>
    <col min="14083" max="14083" width="29.36328125" style="4" customWidth="1"/>
    <col min="14084" max="14084" width="4.7265625" style="4" customWidth="1"/>
    <col min="14085" max="14085" width="6.08984375" style="4" customWidth="1"/>
    <col min="14086" max="14086" width="9.36328125" style="4" customWidth="1"/>
    <col min="14087" max="14087" width="8.90625" style="4" customWidth="1"/>
    <col min="14088" max="14088" width="15.7265625" style="4" customWidth="1"/>
    <col min="14089" max="14089" width="9" style="4"/>
    <col min="14090" max="14090" width="13.90625" style="4" customWidth="1"/>
    <col min="14091" max="14091" width="27.6328125" style="4" customWidth="1"/>
    <col min="14092" max="14337" width="9" style="4"/>
    <col min="14338" max="14338" width="5.08984375" style="4" customWidth="1"/>
    <col min="14339" max="14339" width="29.36328125" style="4" customWidth="1"/>
    <col min="14340" max="14340" width="4.7265625" style="4" customWidth="1"/>
    <col min="14341" max="14341" width="6.08984375" style="4" customWidth="1"/>
    <col min="14342" max="14342" width="9.36328125" style="4" customWidth="1"/>
    <col min="14343" max="14343" width="8.90625" style="4" customWidth="1"/>
    <col min="14344" max="14344" width="15.7265625" style="4" customWidth="1"/>
    <col min="14345" max="14345" width="9" style="4"/>
    <col min="14346" max="14346" width="13.90625" style="4" customWidth="1"/>
    <col min="14347" max="14347" width="27.6328125" style="4" customWidth="1"/>
    <col min="14348" max="14593" width="9" style="4"/>
    <col min="14594" max="14594" width="5.08984375" style="4" customWidth="1"/>
    <col min="14595" max="14595" width="29.36328125" style="4" customWidth="1"/>
    <col min="14596" max="14596" width="4.7265625" style="4" customWidth="1"/>
    <col min="14597" max="14597" width="6.08984375" style="4" customWidth="1"/>
    <col min="14598" max="14598" width="9.36328125" style="4" customWidth="1"/>
    <col min="14599" max="14599" width="8.90625" style="4" customWidth="1"/>
    <col min="14600" max="14600" width="15.7265625" style="4" customWidth="1"/>
    <col min="14601" max="14601" width="9" style="4"/>
    <col min="14602" max="14602" width="13.90625" style="4" customWidth="1"/>
    <col min="14603" max="14603" width="27.6328125" style="4" customWidth="1"/>
    <col min="14604" max="14849" width="9" style="4"/>
    <col min="14850" max="14850" width="5.08984375" style="4" customWidth="1"/>
    <col min="14851" max="14851" width="29.36328125" style="4" customWidth="1"/>
    <col min="14852" max="14852" width="4.7265625" style="4" customWidth="1"/>
    <col min="14853" max="14853" width="6.08984375" style="4" customWidth="1"/>
    <col min="14854" max="14854" width="9.36328125" style="4" customWidth="1"/>
    <col min="14855" max="14855" width="8.90625" style="4" customWidth="1"/>
    <col min="14856" max="14856" width="15.7265625" style="4" customWidth="1"/>
    <col min="14857" max="14857" width="9" style="4"/>
    <col min="14858" max="14858" width="13.90625" style="4" customWidth="1"/>
    <col min="14859" max="14859" width="27.6328125" style="4" customWidth="1"/>
    <col min="14860" max="15105" width="9" style="4"/>
    <col min="15106" max="15106" width="5.08984375" style="4" customWidth="1"/>
    <col min="15107" max="15107" width="29.36328125" style="4" customWidth="1"/>
    <col min="15108" max="15108" width="4.7265625" style="4" customWidth="1"/>
    <col min="15109" max="15109" width="6.08984375" style="4" customWidth="1"/>
    <col min="15110" max="15110" width="9.36328125" style="4" customWidth="1"/>
    <col min="15111" max="15111" width="8.90625" style="4" customWidth="1"/>
    <col min="15112" max="15112" width="15.7265625" style="4" customWidth="1"/>
    <col min="15113" max="15113" width="9" style="4"/>
    <col min="15114" max="15114" width="13.90625" style="4" customWidth="1"/>
    <col min="15115" max="15115" width="27.6328125" style="4" customWidth="1"/>
    <col min="15116" max="15361" width="9" style="4"/>
    <col min="15362" max="15362" width="5.08984375" style="4" customWidth="1"/>
    <col min="15363" max="15363" width="29.36328125" style="4" customWidth="1"/>
    <col min="15364" max="15364" width="4.7265625" style="4" customWidth="1"/>
    <col min="15365" max="15365" width="6.08984375" style="4" customWidth="1"/>
    <col min="15366" max="15366" width="9.36328125" style="4" customWidth="1"/>
    <col min="15367" max="15367" width="8.90625" style="4" customWidth="1"/>
    <col min="15368" max="15368" width="15.7265625" style="4" customWidth="1"/>
    <col min="15369" max="15369" width="9" style="4"/>
    <col min="15370" max="15370" width="13.90625" style="4" customWidth="1"/>
    <col min="15371" max="15371" width="27.6328125" style="4" customWidth="1"/>
    <col min="15372" max="15617" width="9" style="4"/>
    <col min="15618" max="15618" width="5.08984375" style="4" customWidth="1"/>
    <col min="15619" max="15619" width="29.36328125" style="4" customWidth="1"/>
    <col min="15620" max="15620" width="4.7265625" style="4" customWidth="1"/>
    <col min="15621" max="15621" width="6.08984375" style="4" customWidth="1"/>
    <col min="15622" max="15622" width="9.36328125" style="4" customWidth="1"/>
    <col min="15623" max="15623" width="8.90625" style="4" customWidth="1"/>
    <col min="15624" max="15624" width="15.7265625" style="4" customWidth="1"/>
    <col min="15625" max="15625" width="9" style="4"/>
    <col min="15626" max="15626" width="13.90625" style="4" customWidth="1"/>
    <col min="15627" max="15627" width="27.6328125" style="4" customWidth="1"/>
    <col min="15628" max="15873" width="9" style="4"/>
    <col min="15874" max="15874" width="5.08984375" style="4" customWidth="1"/>
    <col min="15875" max="15875" width="29.36328125" style="4" customWidth="1"/>
    <col min="15876" max="15876" width="4.7265625" style="4" customWidth="1"/>
    <col min="15877" max="15877" width="6.08984375" style="4" customWidth="1"/>
    <col min="15878" max="15878" width="9.36328125" style="4" customWidth="1"/>
    <col min="15879" max="15879" width="8.90625" style="4" customWidth="1"/>
    <col min="15880" max="15880" width="15.7265625" style="4" customWidth="1"/>
    <col min="15881" max="15881" width="9" style="4"/>
    <col min="15882" max="15882" width="13.90625" style="4" customWidth="1"/>
    <col min="15883" max="15883" width="27.6328125" style="4" customWidth="1"/>
    <col min="15884" max="16129" width="9" style="4"/>
    <col min="16130" max="16130" width="5.08984375" style="4" customWidth="1"/>
    <col min="16131" max="16131" width="29.36328125" style="4" customWidth="1"/>
    <col min="16132" max="16132" width="4.7265625" style="4" customWidth="1"/>
    <col min="16133" max="16133" width="6.08984375" style="4" customWidth="1"/>
    <col min="16134" max="16134" width="9.36328125" style="4" customWidth="1"/>
    <col min="16135" max="16135" width="8.90625" style="4" customWidth="1"/>
    <col min="16136" max="16136" width="15.7265625" style="4" customWidth="1"/>
    <col min="16137" max="16137" width="9" style="4"/>
    <col min="16138" max="16138" width="13.90625" style="4" customWidth="1"/>
    <col min="16139" max="16139" width="27.6328125" style="4" customWidth="1"/>
    <col min="16140" max="16384" width="9" style="4"/>
  </cols>
  <sheetData>
    <row r="1" spans="1:11" ht="12">
      <c r="A1" s="7" t="s">
        <v>151</v>
      </c>
    </row>
    <row r="2" spans="1:11" s="1" customFormat="1" ht="40">
      <c r="A2" s="140" t="s">
        <v>141</v>
      </c>
      <c r="B2" s="141"/>
      <c r="C2" s="141"/>
      <c r="D2" s="141"/>
      <c r="E2" s="141"/>
      <c r="F2" s="141"/>
      <c r="G2" s="141"/>
      <c r="H2" s="141"/>
      <c r="I2" s="8" t="s">
        <v>152</v>
      </c>
    </row>
    <row r="3" spans="1:11" s="1" customFormat="1" ht="40.5" customHeight="1">
      <c r="A3" s="142" t="s">
        <v>153</v>
      </c>
      <c r="B3" s="141"/>
      <c r="C3" s="141"/>
      <c r="D3" s="141"/>
      <c r="E3" s="141"/>
      <c r="F3" s="141"/>
      <c r="G3" s="141"/>
      <c r="H3" s="141"/>
      <c r="I3" s="8" t="s">
        <v>152</v>
      </c>
    </row>
    <row r="4" spans="1:11" s="2" customFormat="1" ht="26">
      <c r="A4" s="9" t="s">
        <v>4</v>
      </c>
      <c r="B4" s="9" t="s">
        <v>5</v>
      </c>
      <c r="C4" s="9" t="s">
        <v>154</v>
      </c>
      <c r="D4" s="10" t="s">
        <v>7</v>
      </c>
      <c r="E4" s="11" t="s">
        <v>8</v>
      </c>
      <c r="F4" s="12" t="s">
        <v>155</v>
      </c>
      <c r="G4" s="12" t="s">
        <v>156</v>
      </c>
      <c r="H4" s="9" t="s">
        <v>11</v>
      </c>
      <c r="J4" s="13"/>
      <c r="K4" s="13"/>
    </row>
    <row r="5" spans="1:11" s="2" customFormat="1" ht="13">
      <c r="A5" s="14"/>
      <c r="B5" s="14"/>
      <c r="C5" s="14"/>
      <c r="D5" s="15"/>
      <c r="E5" s="15"/>
      <c r="F5" s="16"/>
      <c r="G5" s="16"/>
      <c r="H5" s="14"/>
    </row>
    <row r="6" spans="1:11" s="2" customFormat="1" ht="25">
      <c r="A6" s="17">
        <v>1</v>
      </c>
      <c r="B6" s="18" t="s">
        <v>157</v>
      </c>
      <c r="C6" s="18"/>
      <c r="D6" s="19"/>
      <c r="E6" s="19"/>
      <c r="F6" s="20"/>
      <c r="G6" s="21">
        <f>G7</f>
        <v>15</v>
      </c>
      <c r="H6" s="22"/>
      <c r="I6" s="23" t="s">
        <v>152</v>
      </c>
    </row>
    <row r="7" spans="1:11" s="2" customFormat="1" ht="25">
      <c r="A7" s="24">
        <v>1.1000000000000001</v>
      </c>
      <c r="B7" s="25" t="s">
        <v>157</v>
      </c>
      <c r="C7" s="22"/>
      <c r="D7" s="26" t="s">
        <v>27</v>
      </c>
      <c r="E7" s="19">
        <v>1</v>
      </c>
      <c r="F7" s="20">
        <v>15</v>
      </c>
      <c r="G7" s="20">
        <f t="shared" ref="G7:G13" si="0">E7*F7</f>
        <v>15</v>
      </c>
      <c r="H7" s="22"/>
      <c r="I7" s="23" t="s">
        <v>152</v>
      </c>
    </row>
    <row r="8" spans="1:11" s="2" customFormat="1" ht="25">
      <c r="A8" s="24">
        <v>1.2</v>
      </c>
      <c r="B8" s="22"/>
      <c r="C8" s="22"/>
      <c r="D8" s="19"/>
      <c r="E8" s="19"/>
      <c r="F8" s="20"/>
      <c r="G8" s="20">
        <v>0</v>
      </c>
      <c r="H8" s="22"/>
      <c r="I8" s="23" t="s">
        <v>152</v>
      </c>
      <c r="J8" s="27"/>
      <c r="K8" s="27"/>
    </row>
    <row r="9" spans="1:11" s="2" customFormat="1" ht="12.5">
      <c r="A9" s="24"/>
      <c r="B9" s="22"/>
      <c r="C9" s="22"/>
      <c r="D9" s="19"/>
      <c r="E9" s="28"/>
      <c r="F9" s="20"/>
      <c r="G9" s="20"/>
      <c r="H9" s="22"/>
      <c r="I9" s="23"/>
    </row>
    <row r="10" spans="1:11" s="2" customFormat="1" ht="25">
      <c r="A10" s="17">
        <v>2</v>
      </c>
      <c r="B10" s="18" t="s">
        <v>158</v>
      </c>
      <c r="C10" s="18"/>
      <c r="D10" s="19"/>
      <c r="E10" s="19"/>
      <c r="F10" s="20"/>
      <c r="G10" s="21">
        <f>SUM(G11:G16)</f>
        <v>39.880000000000003</v>
      </c>
      <c r="H10" s="22"/>
      <c r="I10" s="23" t="s">
        <v>152</v>
      </c>
    </row>
    <row r="11" spans="1:11" s="2" customFormat="1" ht="22" customHeight="1">
      <c r="A11" s="24">
        <v>2.1</v>
      </c>
      <c r="B11" s="25" t="s">
        <v>159</v>
      </c>
      <c r="C11" s="22" t="s">
        <v>160</v>
      </c>
      <c r="D11" s="26" t="s">
        <v>27</v>
      </c>
      <c r="E11" s="19">
        <v>9.0999999999999998E-2</v>
      </c>
      <c r="F11" s="20">
        <v>315</v>
      </c>
      <c r="G11" s="20">
        <f t="shared" si="0"/>
        <v>28.67</v>
      </c>
      <c r="H11" s="25"/>
      <c r="I11" s="29"/>
      <c r="J11" s="27"/>
      <c r="K11" s="27"/>
    </row>
    <row r="12" spans="1:11" s="2" customFormat="1" ht="22" customHeight="1">
      <c r="A12" s="24">
        <v>2.2000000000000002</v>
      </c>
      <c r="B12" s="25" t="s">
        <v>161</v>
      </c>
      <c r="C12" s="22" t="s">
        <v>162</v>
      </c>
      <c r="D12" s="19" t="s">
        <v>30</v>
      </c>
      <c r="E12" s="19">
        <v>4.4999999999999998E-2</v>
      </c>
      <c r="F12" s="20">
        <v>32</v>
      </c>
      <c r="G12" s="20">
        <f t="shared" si="0"/>
        <v>1.44</v>
      </c>
      <c r="H12" s="22"/>
      <c r="I12" s="23"/>
      <c r="J12" s="27"/>
      <c r="K12" s="27"/>
    </row>
    <row r="13" spans="1:11" s="2" customFormat="1" ht="22" customHeight="1">
      <c r="A13" s="24">
        <v>2.2999999999999998</v>
      </c>
      <c r="B13" s="25" t="s">
        <v>163</v>
      </c>
      <c r="C13" s="22"/>
      <c r="D13" s="19" t="s">
        <v>47</v>
      </c>
      <c r="E13" s="19">
        <v>2.17</v>
      </c>
      <c r="F13" s="20">
        <v>4.5</v>
      </c>
      <c r="G13" s="20">
        <f t="shared" si="0"/>
        <v>9.77</v>
      </c>
      <c r="H13" s="22"/>
      <c r="I13" s="23"/>
      <c r="J13" s="27"/>
      <c r="K13" s="27"/>
    </row>
    <row r="14" spans="1:11" s="2" customFormat="1" ht="22" customHeight="1">
      <c r="A14" s="24"/>
      <c r="B14" s="25"/>
      <c r="C14" s="22"/>
      <c r="D14" s="19"/>
      <c r="E14" s="19"/>
      <c r="F14" s="20"/>
      <c r="G14" s="20"/>
      <c r="H14" s="22"/>
      <c r="I14" s="23"/>
    </row>
    <row r="15" spans="1:11" s="2" customFormat="1" ht="22" customHeight="1">
      <c r="A15" s="24"/>
      <c r="B15" s="25"/>
      <c r="C15" s="22"/>
      <c r="D15" s="19"/>
      <c r="E15" s="19"/>
      <c r="F15" s="20"/>
      <c r="G15" s="20"/>
      <c r="H15" s="22"/>
      <c r="I15" s="23"/>
      <c r="J15" s="30"/>
      <c r="K15" s="30"/>
    </row>
    <row r="16" spans="1:11" s="2" customFormat="1" ht="22" customHeight="1">
      <c r="A16" s="24"/>
      <c r="B16" s="25"/>
      <c r="C16" s="22"/>
      <c r="D16" s="19"/>
      <c r="E16" s="19"/>
      <c r="F16" s="20"/>
      <c r="G16" s="20"/>
      <c r="H16" s="22"/>
      <c r="I16" s="23"/>
    </row>
    <row r="17" spans="1:9" s="2" customFormat="1" ht="12.5">
      <c r="A17" s="24"/>
      <c r="B17" s="22"/>
      <c r="C17" s="22"/>
      <c r="D17" s="19"/>
      <c r="E17" s="19"/>
      <c r="F17" s="20"/>
      <c r="G17" s="20"/>
      <c r="H17" s="22"/>
      <c r="I17" s="23"/>
    </row>
    <row r="18" spans="1:9" s="2" customFormat="1" ht="25">
      <c r="A18" s="17">
        <v>3</v>
      </c>
      <c r="B18" s="18" t="s">
        <v>164</v>
      </c>
      <c r="C18" s="18"/>
      <c r="D18" s="19"/>
      <c r="E18" s="19"/>
      <c r="F18" s="20"/>
      <c r="G18" s="21">
        <f>G19+G20</f>
        <v>5.34</v>
      </c>
      <c r="H18" s="22"/>
      <c r="I18" s="23" t="s">
        <v>152</v>
      </c>
    </row>
    <row r="19" spans="1:9" s="2" customFormat="1" ht="25">
      <c r="A19" s="24">
        <v>3.1</v>
      </c>
      <c r="B19" s="25" t="s">
        <v>165</v>
      </c>
      <c r="C19" s="25"/>
      <c r="D19" s="19"/>
      <c r="E19" s="19">
        <v>1</v>
      </c>
      <c r="F19" s="20">
        <v>5.34</v>
      </c>
      <c r="G19" s="20">
        <f>E19*F19</f>
        <v>5.34</v>
      </c>
      <c r="H19" s="22"/>
      <c r="I19" s="23" t="s">
        <v>152</v>
      </c>
    </row>
    <row r="20" spans="1:9" s="2" customFormat="1" ht="25">
      <c r="A20" s="24">
        <v>3.2</v>
      </c>
      <c r="B20" s="25"/>
      <c r="C20" s="22"/>
      <c r="D20" s="19"/>
      <c r="E20" s="19"/>
      <c r="F20" s="20"/>
      <c r="G20" s="20">
        <v>0</v>
      </c>
      <c r="H20" s="22"/>
      <c r="I20" s="23" t="s">
        <v>152</v>
      </c>
    </row>
    <row r="21" spans="1:9" s="2" customFormat="1" ht="12.5">
      <c r="A21" s="24"/>
      <c r="B21" s="22"/>
      <c r="C21" s="22"/>
      <c r="D21" s="19"/>
      <c r="E21" s="19"/>
      <c r="F21" s="20"/>
      <c r="G21" s="20"/>
      <c r="H21" s="22"/>
      <c r="I21" s="23"/>
    </row>
    <row r="22" spans="1:9" s="2" customFormat="1" ht="25">
      <c r="A22" s="17">
        <v>4</v>
      </c>
      <c r="B22" s="18" t="s">
        <v>166</v>
      </c>
      <c r="C22" s="18"/>
      <c r="D22" s="19"/>
      <c r="E22" s="19"/>
      <c r="F22" s="20"/>
      <c r="G22" s="21">
        <f>SUM(G23:G24)</f>
        <v>5</v>
      </c>
      <c r="H22" s="22"/>
      <c r="I22" s="23" t="s">
        <v>152</v>
      </c>
    </row>
    <row r="23" spans="1:9" s="2" customFormat="1" ht="25">
      <c r="A23" s="24">
        <v>4.0999999999999996</v>
      </c>
      <c r="B23" s="22" t="s">
        <v>166</v>
      </c>
      <c r="C23" s="22"/>
      <c r="D23" s="19" t="s">
        <v>27</v>
      </c>
      <c r="E23" s="19">
        <v>1</v>
      </c>
      <c r="F23" s="20">
        <v>11.23</v>
      </c>
      <c r="G23" s="20">
        <v>5</v>
      </c>
      <c r="H23" s="22"/>
      <c r="I23" s="23" t="s">
        <v>152</v>
      </c>
    </row>
    <row r="24" spans="1:9" s="2" customFormat="1" ht="25">
      <c r="A24" s="24"/>
      <c r="B24" s="22"/>
      <c r="C24" s="22"/>
      <c r="D24" s="19"/>
      <c r="E24" s="19"/>
      <c r="F24" s="20"/>
      <c r="G24" s="20"/>
      <c r="H24" s="22"/>
      <c r="I24" s="23" t="s">
        <v>152</v>
      </c>
    </row>
    <row r="25" spans="1:9" s="2" customFormat="1" ht="25">
      <c r="A25" s="24"/>
      <c r="B25" s="22"/>
      <c r="C25" s="22"/>
      <c r="D25" s="19"/>
      <c r="E25" s="19"/>
      <c r="F25" s="20"/>
      <c r="G25" s="20"/>
      <c r="H25" s="22"/>
      <c r="I25" s="23" t="s">
        <v>152</v>
      </c>
    </row>
    <row r="26" spans="1:9" s="2" customFormat="1" ht="12.5">
      <c r="A26" s="31"/>
      <c r="B26" s="31"/>
      <c r="C26" s="31"/>
      <c r="D26" s="31"/>
      <c r="E26" s="31"/>
      <c r="F26" s="32"/>
      <c r="G26" s="32"/>
      <c r="H26" s="33"/>
    </row>
    <row r="27" spans="1:9" s="3" customFormat="1" ht="26">
      <c r="A27" s="34"/>
      <c r="B27" s="34" t="s">
        <v>167</v>
      </c>
      <c r="C27" s="34"/>
      <c r="D27" s="34"/>
      <c r="E27" s="34"/>
      <c r="F27" s="35"/>
      <c r="G27" s="35">
        <f>G6+G10+G18+G22</f>
        <v>65.22</v>
      </c>
      <c r="H27" s="36" t="s">
        <v>152</v>
      </c>
    </row>
    <row r="28" spans="1:9" s="2" customFormat="1" ht="12.5">
      <c r="F28" s="37"/>
      <c r="G28" s="37"/>
      <c r="H28" s="23"/>
    </row>
    <row r="29" spans="1:9" s="2" customFormat="1" ht="12.75" customHeight="1">
      <c r="A29" s="143" t="s">
        <v>168</v>
      </c>
      <c r="B29" s="143"/>
      <c r="C29" s="143"/>
      <c r="D29" s="143"/>
      <c r="E29" s="143"/>
      <c r="F29" s="143"/>
      <c r="G29" s="143"/>
      <c r="H29" s="143"/>
    </row>
    <row r="30" spans="1:9" s="2" customFormat="1" ht="12.5">
      <c r="A30" s="143"/>
      <c r="B30" s="143"/>
      <c r="C30" s="143"/>
      <c r="D30" s="143"/>
      <c r="E30" s="143"/>
      <c r="F30" s="143"/>
      <c r="G30" s="143"/>
      <c r="H30" s="143"/>
    </row>
    <row r="31" spans="1:9">
      <c r="A31" s="143"/>
      <c r="B31" s="143"/>
      <c r="C31" s="143"/>
      <c r="D31" s="143"/>
      <c r="E31" s="143"/>
      <c r="F31" s="143"/>
      <c r="G31" s="143"/>
      <c r="H31" s="143"/>
    </row>
  </sheetData>
  <mergeCells count="3">
    <mergeCell ref="A2:H2"/>
    <mergeCell ref="A3:H3"/>
    <mergeCell ref="A29:H31"/>
  </mergeCells>
  <phoneticPr fontId="78" type="noConversion"/>
  <printOptions horizontalCentered="1"/>
  <pageMargins left="0.39305555555555599" right="0.39305555555555599" top="0.55000000000000004" bottom="0.35416666666666702" header="0.31388888888888899" footer="0.31388888888888899"/>
  <pageSetup paperSize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5</vt:i4>
      </vt:variant>
    </vt:vector>
  </HeadingPairs>
  <TitlesOfParts>
    <vt:vector size="8" baseType="lpstr">
      <vt:lpstr>招标清单</vt:lpstr>
      <vt:lpstr>封面</vt:lpstr>
      <vt:lpstr>直接工程费分析表</vt:lpstr>
      <vt:lpstr>封面!Print_Area</vt:lpstr>
      <vt:lpstr>招标清单!Print_Area</vt:lpstr>
      <vt:lpstr>直接工程费分析表!Print_Area</vt:lpstr>
      <vt:lpstr>招标清单!Print_Titles</vt:lpstr>
      <vt:lpstr>直接工程费分析表!Print_Titles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李民</dc:creator>
  <cp:lastModifiedBy>CGWL</cp:lastModifiedBy>
  <cp:lastPrinted>2019-05-30T04:07:00Z</cp:lastPrinted>
  <dcterms:created xsi:type="dcterms:W3CDTF">2016-04-07T02:07:00Z</dcterms:created>
  <dcterms:modified xsi:type="dcterms:W3CDTF">2026-03-03T09:36:22Z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24A466A9815D41228E97822EE82E96AB_13</vt:lpwstr>
  </property>
  <property fmtid="{D5CDD505-2E9C-101B-9397-08002B2CF9AE}" pid="4" name="CalculationRule">
    <vt:i4>0</vt:i4>
  </property>
</Properties>
</file>